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heckCompatibility="1" defaultThemeVersion="124226"/>
  <mc:AlternateContent xmlns:mc="http://schemas.openxmlformats.org/markup-compatibility/2006">
    <mc:Choice Requires="x15">
      <x15ac:absPath xmlns:x15ac="http://schemas.microsoft.com/office/spreadsheetml/2010/11/ac" url="C:\Skupna\ZD SUC\_PDF 20260216\"/>
    </mc:Choice>
  </mc:AlternateContent>
  <xr:revisionPtr revIDLastSave="0" documentId="13_ncr:1_{B26AA0D0-3556-4F6F-9C15-544E9C0E250A}" xr6:coauthVersionLast="47" xr6:coauthVersionMax="47" xr10:uidLastSave="{00000000-0000-0000-0000-000000000000}"/>
  <bookViews>
    <workbookView xWindow="28680" yWindow="-120" windowWidth="51840" windowHeight="21120" tabRatio="933" xr2:uid="{00000000-000D-0000-FFFF-FFFF00000000}"/>
  </bookViews>
  <sheets>
    <sheet name="REKAPITULACIJA" sheetId="13" r:id="rId1"/>
    <sheet name="N1_VO-KA" sheetId="62" r:id="rId2"/>
    <sheet name="N2_OGREVANJE" sheetId="61" r:id="rId3"/>
    <sheet name="N3_VRF sistem" sheetId="60" r:id="rId4"/>
    <sheet name="N4_Prezračevanje" sheetId="50" r:id="rId5"/>
    <sheet name="N5_Demontaža" sheetId="67" r:id="rId6"/>
    <sheet name="O1_VO-KA" sheetId="66" r:id="rId7"/>
    <sheet name="O2_OGREVANJE" sheetId="63" r:id="rId8"/>
    <sheet name="O3_VRF sistem" sheetId="64" r:id="rId9"/>
    <sheet name="O4_Prezračevanje" sheetId="65" r:id="rId10"/>
    <sheet name="O5_Demontaža" sheetId="76" r:id="rId11"/>
    <sheet name="P1_VO-KA" sheetId="72" r:id="rId12"/>
    <sheet name="P2 OGREVANJE" sheetId="71" r:id="rId13"/>
    <sheet name="P3_Pohlajevanje" sheetId="69" r:id="rId14"/>
    <sheet name="P4_Prezračevanje" sheetId="74" r:id="rId15"/>
    <sheet name="P5_Tehnični plin - kisik" sheetId="70" r:id="rId16"/>
    <sheet name="P6_Demontaža" sheetId="68" r:id="rId17"/>
    <sheet name="1_POŽARNO TESNENJE" sheetId="49" r:id="rId18"/>
    <sheet name="2_GASILNI APARATI" sheetId="75" r:id="rId19"/>
    <sheet name="3_DOKUMENTACIJA" sheetId="73" r:id="rId20"/>
    <sheet name="4 SPLOŠNO" sheetId="30" r:id="rId21"/>
  </sheets>
  <definedNames>
    <definedName name="_xlnm.Print_Area" localSheetId="17">'1_POŽARNO TESNENJE'!$A$1:$I$42</definedName>
    <definedName name="_xlnm.Print_Area" localSheetId="18">'2_GASILNI APARATI'!$A$1:$I$43</definedName>
    <definedName name="_xlnm.Print_Area" localSheetId="19">'3_DOKUMENTACIJA'!$A$1:$I$12</definedName>
    <definedName name="_xlnm.Print_Area" localSheetId="20">'4 SPLOŠNO'!$A$1:$B$53</definedName>
    <definedName name="_xlnm.Print_Area" localSheetId="1">'N1_VO-KA'!$A$1:$I$173</definedName>
    <definedName name="_xlnm.Print_Area" localSheetId="2">N2_OGREVANJE!$A$1:$I$153</definedName>
    <definedName name="_xlnm.Print_Area" localSheetId="3">'N3_VRF sistem'!$A$1:$I$187</definedName>
    <definedName name="_xlnm.Print_Area" localSheetId="4">N4_Prezračevanje!$A$1:$I$158</definedName>
    <definedName name="_xlnm.Print_Area" localSheetId="5">N5_Demontaža!$A$1:$I$29</definedName>
    <definedName name="_xlnm.Print_Area" localSheetId="6">'O1_VO-KA'!$A$1:$I$172</definedName>
    <definedName name="_xlnm.Print_Area" localSheetId="7">O2_OGREVANJE!$A$1:$I$166</definedName>
    <definedName name="_xlnm.Print_Area" localSheetId="8">'O3_VRF sistem'!$A$1:$I$176</definedName>
    <definedName name="_xlnm.Print_Area" localSheetId="9">O4_Prezračevanje!$A$1:$I$147</definedName>
    <definedName name="_xlnm.Print_Area" localSheetId="10">O5_Demontaža!$A$1:$I$40</definedName>
    <definedName name="_xlnm.Print_Area" localSheetId="11">'P1_VO-KA'!$A$1:$I$209</definedName>
    <definedName name="_xlnm.Print_Area" localSheetId="12">'P2 OGREVANJE'!$A$1:$I$195</definedName>
    <definedName name="_xlnm.Print_Area" localSheetId="13">P3_Pohlajevanje!$A$1:$I$212</definedName>
    <definedName name="_xlnm.Print_Area" localSheetId="14">P4_Prezračevanje!$A$1:$I$370</definedName>
    <definedName name="_xlnm.Print_Area" localSheetId="15">'P5_Tehnični plin - kisik'!$A$1:$I$84</definedName>
    <definedName name="_xlnm.Print_Area" localSheetId="16">P6_Demontaža!$A$1:$I$120</definedName>
    <definedName name="_xlnm.Print_Area" localSheetId="0">REKAPITULACIJA!$A$1:$G$44</definedName>
    <definedName name="_xlnm.Print_Titles" localSheetId="17">'1_POŽARNO TESNENJE'!$1:$2</definedName>
    <definedName name="_xlnm.Print_Titles" localSheetId="18">'2_GASILNI APARATI'!$1:$2</definedName>
    <definedName name="_xlnm.Print_Titles" localSheetId="19">'3_DOKUMENTACIJA'!$1:$2</definedName>
    <definedName name="_xlnm.Print_Titles" localSheetId="1">'N1_VO-KA'!$1:$2</definedName>
    <definedName name="_xlnm.Print_Titles" localSheetId="2">N2_OGREVANJE!$1:$2</definedName>
    <definedName name="_xlnm.Print_Titles" localSheetId="3">'N3_VRF sistem'!$1:$2</definedName>
    <definedName name="_xlnm.Print_Titles" localSheetId="4">N4_Prezračevanje!$1:$2</definedName>
    <definedName name="_xlnm.Print_Titles" localSheetId="5">N5_Demontaža!$1:$2</definedName>
    <definedName name="_xlnm.Print_Titles" localSheetId="6">'O1_VO-KA'!$1:$2</definedName>
    <definedName name="_xlnm.Print_Titles" localSheetId="7">O2_OGREVANJE!$1:$2</definedName>
    <definedName name="_xlnm.Print_Titles" localSheetId="8">'O3_VRF sistem'!$1:$2</definedName>
    <definedName name="_xlnm.Print_Titles" localSheetId="9">O4_Prezračevanje!$1:$2</definedName>
    <definedName name="_xlnm.Print_Titles" localSheetId="10">O5_Demontaža!$1:$2</definedName>
    <definedName name="_xlnm.Print_Titles" localSheetId="11">'P1_VO-KA'!$1:$2</definedName>
    <definedName name="_xlnm.Print_Titles" localSheetId="12">'P2 OGREVANJE'!$1:$2</definedName>
    <definedName name="_xlnm.Print_Titles" localSheetId="13">P3_Pohlajevanje!$1:$2</definedName>
    <definedName name="_xlnm.Print_Titles" localSheetId="14">P4_Prezračevanje!$1:$2</definedName>
    <definedName name="_xlnm.Print_Titles" localSheetId="15">'P5_Tehnični plin - kisik'!$1:$2</definedName>
    <definedName name="_xlnm.Print_Titles" localSheetId="16">P6_Demontaža!$1:$2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6" i="74" l="1"/>
  <c r="I155" i="71"/>
  <c r="I153" i="71"/>
  <c r="I150" i="71"/>
  <c r="I144" i="71"/>
  <c r="I143" i="71"/>
  <c r="I140" i="71"/>
  <c r="I139" i="71"/>
  <c r="I130" i="71"/>
  <c r="I128" i="71"/>
  <c r="I124" i="71"/>
  <c r="I122" i="71"/>
  <c r="I120" i="71"/>
  <c r="I118" i="71"/>
  <c r="I117" i="71"/>
  <c r="I116" i="71"/>
  <c r="I115" i="71"/>
  <c r="I114" i="71"/>
  <c r="I113" i="71"/>
  <c r="I105" i="71"/>
  <c r="I102" i="71"/>
  <c r="I101" i="71"/>
  <c r="I100" i="71"/>
  <c r="I99" i="71"/>
  <c r="I98" i="71"/>
  <c r="I90" i="71"/>
  <c r="I310" i="74"/>
  <c r="I300" i="74"/>
  <c r="I10" i="74"/>
  <c r="I328" i="74"/>
  <c r="I326" i="74"/>
  <c r="I337" i="74"/>
  <c r="I335" i="74"/>
  <c r="I294" i="74"/>
  <c r="I287" i="74"/>
  <c r="I283" i="74"/>
  <c r="I270" i="74" l="1"/>
  <c r="I251" i="74"/>
  <c r="I79" i="71"/>
  <c r="I75" i="71"/>
  <c r="I74" i="71"/>
  <c r="I72" i="71"/>
  <c r="I70" i="71" l="1"/>
  <c r="I69" i="71"/>
  <c r="I22" i="72"/>
  <c r="I17" i="72"/>
  <c r="B14" i="72"/>
  <c r="B17" i="72" s="1"/>
  <c r="I14" i="72"/>
  <c r="I119" i="72"/>
  <c r="I117" i="72"/>
  <c r="I115" i="72"/>
  <c r="I113" i="72"/>
  <c r="I112" i="72"/>
  <c r="I111" i="72"/>
  <c r="I126" i="72"/>
  <c r="I108" i="72"/>
  <c r="I104" i="72"/>
  <c r="I101" i="72"/>
  <c r="I99" i="72"/>
  <c r="I97" i="72"/>
  <c r="I94" i="72"/>
  <c r="I91" i="72"/>
  <c r="I85" i="72"/>
  <c r="I82" i="72"/>
  <c r="I36" i="72"/>
  <c r="I32" i="72"/>
  <c r="I77" i="68"/>
  <c r="I51" i="70"/>
  <c r="I26" i="70"/>
  <c r="I44" i="70"/>
  <c r="I41" i="70"/>
  <c r="I38" i="70"/>
  <c r="I36" i="70"/>
  <c r="I35" i="70"/>
  <c r="I34" i="70"/>
  <c r="I33" i="70"/>
  <c r="I17" i="70"/>
  <c r="I16" i="70"/>
  <c r="I12" i="70"/>
  <c r="B12" i="70"/>
  <c r="I174" i="69"/>
  <c r="I33" i="60"/>
  <c r="I31" i="60"/>
  <c r="I27" i="60"/>
  <c r="I107" i="69"/>
  <c r="I105" i="69"/>
  <c r="I101" i="69"/>
  <c r="B22" i="72" l="1"/>
  <c r="I98" i="69"/>
  <c r="I92" i="69"/>
  <c r="B12" i="69"/>
  <c r="I87" i="69"/>
  <c r="I64" i="69"/>
  <c r="I63" i="69"/>
  <c r="I60" i="69"/>
  <c r="I44" i="69"/>
  <c r="I29" i="69"/>
  <c r="B31" i="69" l="1"/>
  <c r="B46" i="69" s="1"/>
  <c r="B62" i="69" l="1"/>
  <c r="B66" i="69" s="1"/>
  <c r="B90" i="69" l="1"/>
  <c r="B95" i="69" s="1"/>
  <c r="B100" i="69" l="1"/>
  <c r="B104" i="69" s="1"/>
  <c r="B107" i="69" s="1"/>
  <c r="I43" i="66"/>
  <c r="I41" i="66"/>
  <c r="I39" i="66"/>
  <c r="I37" i="66"/>
  <c r="I36" i="66"/>
  <c r="I35" i="66"/>
  <c r="I16" i="66"/>
  <c r="I15" i="66"/>
  <c r="I18" i="66"/>
  <c r="I47" i="63" l="1"/>
  <c r="I82" i="63" l="1"/>
  <c r="I66" i="66"/>
  <c r="I31" i="62"/>
  <c r="I29" i="62"/>
  <c r="I24" i="62"/>
  <c r="I148" i="72"/>
  <c r="I147" i="72"/>
  <c r="I146" i="72"/>
  <c r="I145" i="72"/>
  <c r="I142" i="72"/>
  <c r="I141" i="72"/>
  <c r="I140" i="72"/>
  <c r="I139" i="72"/>
  <c r="I107" i="68" l="1"/>
  <c r="I102" i="68"/>
  <c r="I101" i="68"/>
  <c r="I100" i="68"/>
  <c r="I94" i="68"/>
  <c r="I87" i="68"/>
  <c r="I82" i="68"/>
  <c r="I68" i="68"/>
  <c r="I66" i="68"/>
  <c r="I64" i="68"/>
  <c r="I63" i="68"/>
  <c r="I62" i="68"/>
  <c r="I59" i="68"/>
  <c r="I51" i="68"/>
  <c r="I48" i="68"/>
  <c r="I44" i="68"/>
  <c r="I39" i="68"/>
  <c r="I36" i="68"/>
  <c r="I26" i="68"/>
  <c r="I24" i="68"/>
  <c r="I23" i="68"/>
  <c r="I10" i="68"/>
  <c r="C31" i="76"/>
  <c r="I28" i="76"/>
  <c r="I20" i="76"/>
  <c r="I13" i="76"/>
  <c r="I9" i="76"/>
  <c r="B9" i="76"/>
  <c r="I148" i="69"/>
  <c r="I157" i="69"/>
  <c r="I151" i="69"/>
  <c r="I149" i="69"/>
  <c r="I128" i="69"/>
  <c r="I110" i="69"/>
  <c r="B13" i="76" l="1"/>
  <c r="B20" i="76" s="1"/>
  <c r="I30" i="76"/>
  <c r="I31" i="76" s="1"/>
  <c r="E25" i="13" s="1"/>
  <c r="I46" i="62"/>
  <c r="I19" i="75"/>
  <c r="I17" i="75"/>
  <c r="I15" i="75"/>
  <c r="I7" i="75"/>
  <c r="B7" i="75"/>
  <c r="C23" i="75"/>
  <c r="B28" i="76" l="1"/>
  <c r="B30" i="76" s="1"/>
  <c r="B15" i="75"/>
  <c r="I22" i="75"/>
  <c r="I23" i="75" s="1"/>
  <c r="E36" i="13" s="1"/>
  <c r="B17" i="75" l="1"/>
  <c r="B19" i="75" s="1"/>
  <c r="B22" i="75" l="1"/>
  <c r="I13" i="62" l="1"/>
  <c r="I33" i="61"/>
  <c r="I278" i="74" l="1"/>
  <c r="I260" i="74"/>
  <c r="C351" i="74" l="1"/>
  <c r="I342" i="74"/>
  <c r="I340" i="74"/>
  <c r="I334" i="74"/>
  <c r="I331" i="74"/>
  <c r="I322" i="74"/>
  <c r="I296" i="74"/>
  <c r="I249" i="74"/>
  <c r="I246" i="74"/>
  <c r="I348" i="74" l="1"/>
  <c r="I351" i="74" s="1"/>
  <c r="E31" i="13" s="1"/>
  <c r="B10" i="74"/>
  <c r="B221" i="74" l="1"/>
  <c r="B224" i="74" l="1"/>
  <c r="B248" i="74" s="1"/>
  <c r="I15" i="49"/>
  <c r="I14" i="49"/>
  <c r="I8" i="73"/>
  <c r="I5" i="73"/>
  <c r="B5" i="73"/>
  <c r="B8" i="73" s="1"/>
  <c r="C11" i="73"/>
  <c r="B9" i="49"/>
  <c r="I10" i="49"/>
  <c r="I11" i="49"/>
  <c r="I79" i="72"/>
  <c r="I77" i="72"/>
  <c r="I69" i="72"/>
  <c r="I66" i="72"/>
  <c r="I62" i="72"/>
  <c r="I57" i="72"/>
  <c r="I55" i="72"/>
  <c r="I52" i="72"/>
  <c r="I47" i="72"/>
  <c r="I45" i="72"/>
  <c r="I43" i="72"/>
  <c r="I39" i="72"/>
  <c r="I29" i="72"/>
  <c r="C178" i="72"/>
  <c r="I174" i="72"/>
  <c r="I172" i="72"/>
  <c r="I170" i="72"/>
  <c r="I168" i="72"/>
  <c r="I166" i="72"/>
  <c r="I164" i="72"/>
  <c r="I160" i="72"/>
  <c r="I157" i="72"/>
  <c r="I155" i="72"/>
  <c r="I154" i="72"/>
  <c r="I135" i="72"/>
  <c r="I134" i="72"/>
  <c r="I133" i="72"/>
  <c r="I129" i="72"/>
  <c r="I22" i="71"/>
  <c r="C172" i="71"/>
  <c r="I164" i="71"/>
  <c r="I162" i="71"/>
  <c r="I160" i="71"/>
  <c r="I158" i="71"/>
  <c r="I85" i="71"/>
  <c r="I83" i="71"/>
  <c r="I64" i="71"/>
  <c r="I63" i="71"/>
  <c r="I62" i="71"/>
  <c r="I61" i="71"/>
  <c r="I60" i="71"/>
  <c r="I59" i="71"/>
  <c r="I52" i="71"/>
  <c r="I49" i="71"/>
  <c r="I35" i="71"/>
  <c r="I33" i="71"/>
  <c r="I30" i="71"/>
  <c r="I29" i="71"/>
  <c r="I28" i="71"/>
  <c r="I27" i="71"/>
  <c r="I21" i="71"/>
  <c r="I20" i="71"/>
  <c r="I14" i="71"/>
  <c r="I13" i="71"/>
  <c r="I12" i="71"/>
  <c r="I28" i="70"/>
  <c r="I48" i="70"/>
  <c r="I46" i="70"/>
  <c r="I23" i="70"/>
  <c r="I22" i="70"/>
  <c r="I19" i="70"/>
  <c r="B14" i="70"/>
  <c r="I15" i="70"/>
  <c r="C63" i="70"/>
  <c r="I55" i="70"/>
  <c r="I53" i="70"/>
  <c r="B251" i="74" l="1"/>
  <c r="B257" i="74" s="1"/>
  <c r="B13" i="49"/>
  <c r="B19" i="70"/>
  <c r="B11" i="71"/>
  <c r="I11" i="73"/>
  <c r="E37" i="13" s="1"/>
  <c r="I176" i="72"/>
  <c r="I178" i="72" s="1"/>
  <c r="E28" i="13" s="1"/>
  <c r="I170" i="71"/>
  <c r="I172" i="71" s="1"/>
  <c r="E29" i="13" s="1"/>
  <c r="I61" i="70"/>
  <c r="I63" i="70" s="1"/>
  <c r="E32" i="13" s="1"/>
  <c r="B267" i="74" l="1"/>
  <c r="B277" i="74" s="1"/>
  <c r="B282" i="74" s="1"/>
  <c r="B287" i="74" s="1"/>
  <c r="B294" i="74" s="1"/>
  <c r="B21" i="70"/>
  <c r="B25" i="70" s="1"/>
  <c r="B29" i="72"/>
  <c r="B296" i="74" l="1"/>
  <c r="B300" i="74" s="1"/>
  <c r="B310" i="74" s="1"/>
  <c r="B28" i="70"/>
  <c r="B39" i="72"/>
  <c r="B43" i="72" s="1"/>
  <c r="B320" i="74" l="1"/>
  <c r="B325" i="74" s="1"/>
  <c r="B328" i="74" s="1"/>
  <c r="B32" i="70"/>
  <c r="B41" i="70" s="1"/>
  <c r="B43" i="70" s="1"/>
  <c r="B46" i="70" s="1"/>
  <c r="B48" i="70" s="1"/>
  <c r="B45" i="72"/>
  <c r="B47" i="72" s="1"/>
  <c r="B331" i="74" l="1"/>
  <c r="B333" i="74" s="1"/>
  <c r="B340" i="74" s="1"/>
  <c r="B342" i="74" s="1"/>
  <c r="B344" i="74" s="1"/>
  <c r="B50" i="70"/>
  <c r="B52" i="72"/>
  <c r="B55" i="72" l="1"/>
  <c r="B57" i="72" s="1"/>
  <c r="B62" i="72" l="1"/>
  <c r="B66" i="72" s="1"/>
  <c r="B53" i="70"/>
  <c r="B55" i="70" s="1"/>
  <c r="B57" i="70" s="1"/>
  <c r="B69" i="72" l="1"/>
  <c r="B77" i="72" s="1"/>
  <c r="B79" i="72" s="1"/>
  <c r="B82" i="72" s="1"/>
  <c r="B90" i="72" s="1"/>
  <c r="B93" i="72" s="1"/>
  <c r="B96" i="72" s="1"/>
  <c r="B99" i="72" s="1"/>
  <c r="B101" i="72" s="1"/>
  <c r="B111" i="72" s="1"/>
  <c r="B115" i="72" s="1"/>
  <c r="B117" i="72" s="1"/>
  <c r="B119" i="72" s="1"/>
  <c r="B126" i="72" s="1"/>
  <c r="B128" i="72" l="1"/>
  <c r="B132" i="72" s="1"/>
  <c r="B138" i="72" s="1"/>
  <c r="B144" i="72" s="1"/>
  <c r="C190" i="69" l="1"/>
  <c r="I180" i="69"/>
  <c r="I178" i="69"/>
  <c r="I172" i="69"/>
  <c r="I170" i="69"/>
  <c r="I168" i="69"/>
  <c r="I166" i="69"/>
  <c r="I164" i="69"/>
  <c r="I182" i="69" s="1"/>
  <c r="I114" i="62"/>
  <c r="I115" i="62"/>
  <c r="I19" i="67"/>
  <c r="I14" i="67"/>
  <c r="C116" i="68"/>
  <c r="I113" i="68"/>
  <c r="I115" i="68" s="1"/>
  <c r="C24" i="67"/>
  <c r="I21" i="67"/>
  <c r="I9" i="67"/>
  <c r="B9" i="67"/>
  <c r="I50" i="66"/>
  <c r="I112" i="60"/>
  <c r="I102" i="64"/>
  <c r="I109" i="63"/>
  <c r="I106" i="61"/>
  <c r="I126" i="62"/>
  <c r="I125" i="62"/>
  <c r="I110" i="66"/>
  <c r="I102" i="66"/>
  <c r="I105" i="66"/>
  <c r="I100" i="66"/>
  <c r="I98" i="66"/>
  <c r="I95" i="66"/>
  <c r="I93" i="66"/>
  <c r="I91" i="66"/>
  <c r="I89" i="66"/>
  <c r="I86" i="66"/>
  <c r="I83" i="66"/>
  <c r="I81" i="66"/>
  <c r="I78" i="66"/>
  <c r="I75" i="66"/>
  <c r="I72" i="66"/>
  <c r="I70" i="66"/>
  <c r="I68" i="66"/>
  <c r="I54" i="66"/>
  <c r="I62" i="66"/>
  <c r="I56" i="66"/>
  <c r="I33" i="66"/>
  <c r="I31" i="66"/>
  <c r="B153" i="72" l="1"/>
  <c r="B157" i="72" s="1"/>
  <c r="B160" i="72" s="1"/>
  <c r="B164" i="72" s="1"/>
  <c r="B166" i="72" s="1"/>
  <c r="B168" i="72" s="1"/>
  <c r="B170" i="72" s="1"/>
  <c r="B172" i="72" s="1"/>
  <c r="B174" i="72" s="1"/>
  <c r="B176" i="72" s="1"/>
  <c r="I188" i="69"/>
  <c r="B10" i="68"/>
  <c r="B14" i="67"/>
  <c r="B19" i="67" s="1"/>
  <c r="I116" i="68"/>
  <c r="E33" i="13" s="1"/>
  <c r="I23" i="67"/>
  <c r="I190" i="69" l="1"/>
  <c r="E30" i="13" s="1"/>
  <c r="B23" i="68"/>
  <c r="I24" i="67"/>
  <c r="E18" i="13" s="1"/>
  <c r="B21" i="67"/>
  <c r="B23" i="67" s="1"/>
  <c r="B26" i="68" l="1"/>
  <c r="B33" i="68" l="1"/>
  <c r="B41" i="68" l="1"/>
  <c r="B110" i="69"/>
  <c r="B128" i="69" s="1"/>
  <c r="B59" i="68" l="1"/>
  <c r="B62" i="68" s="1"/>
  <c r="B66" i="68" s="1"/>
  <c r="B68" i="68" s="1"/>
  <c r="B147" i="69"/>
  <c r="B151" i="69" s="1"/>
  <c r="B82" i="68" l="1"/>
  <c r="B87" i="68" s="1"/>
  <c r="B92" i="68" s="1"/>
  <c r="B94" i="68" s="1"/>
  <c r="B100" i="68" s="1"/>
  <c r="B107" i="68" s="1"/>
  <c r="B113" i="68" s="1"/>
  <c r="B115" i="68" s="1"/>
  <c r="B77" i="68"/>
  <c r="B157" i="69"/>
  <c r="B163" i="69" s="1"/>
  <c r="B166" i="69" l="1"/>
  <c r="B168" i="69" s="1"/>
  <c r="B170" i="69" s="1"/>
  <c r="B174" i="69" s="1"/>
  <c r="B172" i="69" l="1"/>
  <c r="I20" i="66"/>
  <c r="I64" i="66"/>
  <c r="I63" i="66"/>
  <c r="I61" i="66"/>
  <c r="B178" i="69" l="1"/>
  <c r="I93" i="65"/>
  <c r="B180" i="69" l="1"/>
  <c r="B182" i="69" s="1"/>
  <c r="B184" i="69" s="1"/>
  <c r="I13" i="66"/>
  <c r="I56" i="62"/>
  <c r="I55" i="62"/>
  <c r="I35" i="62"/>
  <c r="C141" i="66"/>
  <c r="I137" i="66"/>
  <c r="I135" i="66"/>
  <c r="I133" i="66"/>
  <c r="I131" i="66"/>
  <c r="I129" i="66"/>
  <c r="I127" i="66"/>
  <c r="I123" i="66"/>
  <c r="I120" i="66"/>
  <c r="I118" i="66"/>
  <c r="I117" i="66"/>
  <c r="I107" i="66"/>
  <c r="I57" i="66"/>
  <c r="I55" i="66"/>
  <c r="I53" i="66"/>
  <c r="I99" i="65"/>
  <c r="C128" i="65"/>
  <c r="I119" i="65"/>
  <c r="I117" i="65"/>
  <c r="I115" i="65"/>
  <c r="I112" i="65"/>
  <c r="I110" i="65"/>
  <c r="I105" i="65"/>
  <c r="I101" i="65"/>
  <c r="I96" i="65"/>
  <c r="F90" i="65"/>
  <c r="I90" i="65" s="1"/>
  <c r="I61" i="65"/>
  <c r="I6" i="65"/>
  <c r="I125" i="65" s="1"/>
  <c r="B6" i="65"/>
  <c r="I114" i="63"/>
  <c r="I6" i="64"/>
  <c r="I139" i="66" l="1"/>
  <c r="I141" i="66" s="1"/>
  <c r="E21" i="13" s="1"/>
  <c r="I128" i="65"/>
  <c r="E24" i="13" s="1"/>
  <c r="B13" i="66" l="1"/>
  <c r="B61" i="65"/>
  <c r="B18" i="66" l="1"/>
  <c r="B71" i="65"/>
  <c r="B74" i="65" s="1"/>
  <c r="B20" i="66" l="1"/>
  <c r="B31" i="66" s="1"/>
  <c r="B33" i="66" s="1"/>
  <c r="B92" i="65"/>
  <c r="B95" i="65" s="1"/>
  <c r="B35" i="66" l="1"/>
  <c r="B39" i="66"/>
  <c r="B41" i="66" s="1"/>
  <c r="B43" i="66" s="1"/>
  <c r="B98" i="65"/>
  <c r="B101" i="65" l="1"/>
  <c r="B104" i="65" s="1"/>
  <c r="B108" i="65" s="1"/>
  <c r="B112" i="65" s="1"/>
  <c r="B114" i="65" s="1"/>
  <c r="B117" i="65" s="1"/>
  <c r="B119" i="65" s="1"/>
  <c r="B121" i="65" s="1"/>
  <c r="B49" i="66" l="1"/>
  <c r="B52" i="66" s="1"/>
  <c r="C154" i="64"/>
  <c r="I144" i="64"/>
  <c r="I142" i="64"/>
  <c r="I140" i="64"/>
  <c r="I138" i="64"/>
  <c r="I136" i="64"/>
  <c r="I134" i="64"/>
  <c r="I132" i="64"/>
  <c r="I130" i="64"/>
  <c r="I127" i="64"/>
  <c r="I125" i="64"/>
  <c r="I123" i="64"/>
  <c r="I118" i="64"/>
  <c r="I114" i="64"/>
  <c r="I108" i="64"/>
  <c r="I99" i="64"/>
  <c r="I98" i="64"/>
  <c r="I95" i="64"/>
  <c r="I94" i="64"/>
  <c r="I90" i="64"/>
  <c r="I87" i="64"/>
  <c r="I50" i="64"/>
  <c r="I26" i="64"/>
  <c r="B6" i="64"/>
  <c r="I119" i="63"/>
  <c r="I118" i="63"/>
  <c r="I117" i="63"/>
  <c r="C143" i="63"/>
  <c r="I135" i="63"/>
  <c r="I133" i="63"/>
  <c r="I131" i="63"/>
  <c r="I129" i="63"/>
  <c r="I127" i="63"/>
  <c r="I123" i="63"/>
  <c r="I121" i="63"/>
  <c r="I106" i="63"/>
  <c r="I103" i="63"/>
  <c r="I102" i="63"/>
  <c r="I101" i="63"/>
  <c r="I100" i="63"/>
  <c r="I99" i="63"/>
  <c r="I97" i="63"/>
  <c r="I96" i="63"/>
  <c r="I95" i="63"/>
  <c r="I94" i="63"/>
  <c r="I93" i="63"/>
  <c r="I85" i="63"/>
  <c r="I78" i="63"/>
  <c r="I63" i="63"/>
  <c r="I49" i="63"/>
  <c r="I45" i="63"/>
  <c r="I42" i="63"/>
  <c r="I40" i="63"/>
  <c r="I37" i="63"/>
  <c r="I34" i="63"/>
  <c r="I32" i="63"/>
  <c r="I30" i="63"/>
  <c r="I27" i="63"/>
  <c r="I26" i="63"/>
  <c r="I25" i="63"/>
  <c r="I24" i="63"/>
  <c r="I23" i="63"/>
  <c r="I22" i="63"/>
  <c r="I17" i="63"/>
  <c r="I16" i="63"/>
  <c r="I15" i="63"/>
  <c r="I9" i="63"/>
  <c r="I8" i="63"/>
  <c r="I7" i="63"/>
  <c r="B6" i="63"/>
  <c r="I62" i="62"/>
  <c r="I25" i="61"/>
  <c r="I17" i="61"/>
  <c r="I8" i="61"/>
  <c r="I60" i="62"/>
  <c r="I58" i="62"/>
  <c r="I54" i="62"/>
  <c r="B60" i="66" l="1"/>
  <c r="B26" i="64"/>
  <c r="I152" i="64"/>
  <c r="I154" i="64" s="1"/>
  <c r="E23" i="13" s="1"/>
  <c r="B11" i="63"/>
  <c r="I141" i="63"/>
  <c r="I143" i="63" s="1"/>
  <c r="E22" i="13" s="1"/>
  <c r="B66" i="66" l="1"/>
  <c r="B50" i="64"/>
  <c r="B20" i="63"/>
  <c r="B68" i="66" l="1"/>
  <c r="B73" i="64"/>
  <c r="B89" i="64" s="1"/>
  <c r="B32" i="63"/>
  <c r="B34" i="63" s="1"/>
  <c r="B70" i="66" l="1"/>
  <c r="B93" i="64"/>
  <c r="B97" i="64" s="1"/>
  <c r="B36" i="63"/>
  <c r="B39" i="63" s="1"/>
  <c r="B72" i="66" l="1"/>
  <c r="B101" i="64"/>
  <c r="B104" i="64" s="1"/>
  <c r="B42" i="63"/>
  <c r="B44" i="63" s="1"/>
  <c r="B74" i="66" l="1"/>
  <c r="B47" i="63"/>
  <c r="B49" i="63" s="1"/>
  <c r="B63" i="63" s="1"/>
  <c r="B77" i="63" s="1"/>
  <c r="B110" i="64"/>
  <c r="B116" i="64" s="1"/>
  <c r="B120" i="64" s="1"/>
  <c r="B125" i="64" s="1"/>
  <c r="B127" i="64" s="1"/>
  <c r="B129" i="64" s="1"/>
  <c r="B132" i="64" s="1"/>
  <c r="B134" i="64" s="1"/>
  <c r="B77" i="66" l="1"/>
  <c r="B80" i="66" s="1"/>
  <c r="B83" i="66" s="1"/>
  <c r="B85" i="66" s="1"/>
  <c r="B88" i="66" s="1"/>
  <c r="B91" i="66" s="1"/>
  <c r="B93" i="66" s="1"/>
  <c r="B95" i="66" s="1"/>
  <c r="B98" i="66" s="1"/>
  <c r="B100" i="66" s="1"/>
  <c r="B102" i="66" s="1"/>
  <c r="B105" i="66" s="1"/>
  <c r="B81" i="63"/>
  <c r="B85" i="63" s="1"/>
  <c r="B93" i="63"/>
  <c r="B99" i="63" s="1"/>
  <c r="B105" i="63" s="1"/>
  <c r="B136" i="64"/>
  <c r="B138" i="64"/>
  <c r="B140" i="64" s="1"/>
  <c r="B142" i="64" s="1"/>
  <c r="B148" i="64" s="1"/>
  <c r="B107" i="66" l="1"/>
  <c r="B108" i="63"/>
  <c r="B114" i="63" s="1"/>
  <c r="B144" i="64"/>
  <c r="B109" i="66" l="1"/>
  <c r="B116" i="66" s="1"/>
  <c r="B120" i="66" s="1"/>
  <c r="B123" i="66" s="1"/>
  <c r="B127" i="66" s="1"/>
  <c r="B129" i="66" s="1"/>
  <c r="B131" i="66" s="1"/>
  <c r="B133" i="66" s="1"/>
  <c r="B135" i="66" s="1"/>
  <c r="B137" i="66" s="1"/>
  <c r="B139" i="66" s="1"/>
  <c r="B116" i="63"/>
  <c r="B121" i="63" s="1"/>
  <c r="B123" i="63" s="1"/>
  <c r="B127" i="63" s="1"/>
  <c r="B129" i="63" s="1"/>
  <c r="B131" i="63" s="1"/>
  <c r="B133" i="63" s="1"/>
  <c r="B135" i="63" s="1"/>
  <c r="B137" i="63" s="1"/>
  <c r="I51" i="62"/>
  <c r="I50" i="62"/>
  <c r="I49" i="62"/>
  <c r="I18" i="62"/>
  <c r="I76" i="62"/>
  <c r="I68" i="62"/>
  <c r="C145" i="62"/>
  <c r="I141" i="62"/>
  <c r="I139" i="62"/>
  <c r="I137" i="62"/>
  <c r="I135" i="62"/>
  <c r="I133" i="62"/>
  <c r="I131" i="62"/>
  <c r="I122" i="62"/>
  <c r="I120" i="62"/>
  <c r="I117" i="62"/>
  <c r="I112" i="62"/>
  <c r="I111" i="62"/>
  <c r="I105" i="62"/>
  <c r="I102" i="62"/>
  <c r="I100" i="62"/>
  <c r="I98" i="62"/>
  <c r="I96" i="62"/>
  <c r="I94" i="62"/>
  <c r="I92" i="62"/>
  <c r="I90" i="62"/>
  <c r="I88" i="62"/>
  <c r="I86" i="62"/>
  <c r="I84" i="62"/>
  <c r="I82" i="62"/>
  <c r="I80" i="62"/>
  <c r="I78" i="62"/>
  <c r="I15" i="62"/>
  <c r="I14" i="62"/>
  <c r="I12" i="62"/>
  <c r="I9" i="62"/>
  <c r="I8" i="62"/>
  <c r="I111" i="61"/>
  <c r="I38" i="61"/>
  <c r="I36" i="61"/>
  <c r="I30" i="61"/>
  <c r="I29" i="61"/>
  <c r="I28" i="61"/>
  <c r="I27" i="61"/>
  <c r="I46" i="61"/>
  <c r="I143" i="62" l="1"/>
  <c r="I145" i="62" s="1"/>
  <c r="E14" i="13" s="1"/>
  <c r="B7" i="62" l="1"/>
  <c r="B11" i="62" l="1"/>
  <c r="B18" i="62" l="1"/>
  <c r="B24" i="62" s="1"/>
  <c r="B35" i="62" l="1"/>
  <c r="B46" i="62" s="1"/>
  <c r="B48" i="62" s="1"/>
  <c r="B54" i="62" s="1"/>
  <c r="B58" i="62" s="1"/>
  <c r="B60" i="62" s="1"/>
  <c r="B62" i="62" s="1"/>
  <c r="B68" i="62" l="1"/>
  <c r="B76" i="62" s="1"/>
  <c r="B78" i="62" l="1"/>
  <c r="B80" i="62" s="1"/>
  <c r="B82" i="62" s="1"/>
  <c r="B84" i="62" s="1"/>
  <c r="B86" i="62" s="1"/>
  <c r="B88" i="62" s="1"/>
  <c r="B90" i="62" s="1"/>
  <c r="B92" i="62" s="1"/>
  <c r="B94" i="62" s="1"/>
  <c r="B96" i="62" s="1"/>
  <c r="B98" i="62" s="1"/>
  <c r="B100" i="62" s="1"/>
  <c r="B102" i="62" s="1"/>
  <c r="B104" i="62" s="1"/>
  <c r="B110" i="62" s="1"/>
  <c r="B117" i="62" s="1"/>
  <c r="B120" i="62" s="1"/>
  <c r="B122" i="62" s="1"/>
  <c r="B124" i="62" l="1"/>
  <c r="B131" i="62" s="1"/>
  <c r="B133" i="62" s="1"/>
  <c r="B135" i="62" s="1"/>
  <c r="B137" i="62" s="1"/>
  <c r="B139" i="62" s="1"/>
  <c r="B141" i="62" s="1"/>
  <c r="B143" i="62" s="1"/>
  <c r="I44" i="61"/>
  <c r="I18" i="61"/>
  <c r="I10" i="61"/>
  <c r="I93" i="61"/>
  <c r="I100" i="61"/>
  <c r="I92" i="61"/>
  <c r="I99" i="61"/>
  <c r="I89" i="61"/>
  <c r="I95" i="61"/>
  <c r="I96" i="61"/>
  <c r="I98" i="61"/>
  <c r="I97" i="61"/>
  <c r="I91" i="61"/>
  <c r="I90" i="61"/>
  <c r="C130" i="61" l="1"/>
  <c r="I122" i="61"/>
  <c r="I120" i="61"/>
  <c r="I118" i="61"/>
  <c r="I116" i="61"/>
  <c r="I114" i="61"/>
  <c r="I103" i="61"/>
  <c r="I84" i="61"/>
  <c r="I81" i="61"/>
  <c r="I80" i="61"/>
  <c r="I65" i="61"/>
  <c r="I51" i="61"/>
  <c r="I49" i="61"/>
  <c r="I41" i="61"/>
  <c r="I34" i="61"/>
  <c r="I26" i="61"/>
  <c r="I24" i="61"/>
  <c r="I19" i="61"/>
  <c r="I16" i="61"/>
  <c r="I9" i="61"/>
  <c r="I7" i="61"/>
  <c r="B6" i="61" l="1"/>
  <c r="I128" i="61"/>
  <c r="I130" i="61" s="1"/>
  <c r="E15" i="13" s="1"/>
  <c r="B12" i="61" l="1"/>
  <c r="B22" i="61" l="1"/>
  <c r="B36" i="61" s="1"/>
  <c r="B38" i="61" l="1"/>
  <c r="B40" i="61" s="1"/>
  <c r="B43" i="61" s="1"/>
  <c r="B46" i="61" l="1"/>
  <c r="B48" i="61" s="1"/>
  <c r="C165" i="60"/>
  <c r="I155" i="60"/>
  <c r="I153" i="60"/>
  <c r="I151" i="60"/>
  <c r="I149" i="60"/>
  <c r="I147" i="60"/>
  <c r="I145" i="60"/>
  <c r="I143" i="60"/>
  <c r="I141" i="60"/>
  <c r="I138" i="60"/>
  <c r="I136" i="60"/>
  <c r="I134" i="60"/>
  <c r="I129" i="60"/>
  <c r="I125" i="60"/>
  <c r="I119" i="60"/>
  <c r="I109" i="60"/>
  <c r="I108" i="60"/>
  <c r="I105" i="60"/>
  <c r="I104" i="60"/>
  <c r="I100" i="60"/>
  <c r="I97" i="60"/>
  <c r="I59" i="60"/>
  <c r="I35" i="60"/>
  <c r="I6" i="60"/>
  <c r="B6" i="60"/>
  <c r="I65" i="50"/>
  <c r="I62" i="50"/>
  <c r="B26" i="60" l="1"/>
  <c r="B51" i="61"/>
  <c r="B65" i="61" s="1"/>
  <c r="B79" i="61" s="1"/>
  <c r="I163" i="60"/>
  <c r="I165" i="60" s="1"/>
  <c r="E16" i="13" s="1"/>
  <c r="B30" i="60" l="1"/>
  <c r="B33" i="60" s="1"/>
  <c r="B35" i="60" s="1"/>
  <c r="B84" i="61"/>
  <c r="B89" i="61" s="1"/>
  <c r="B95" i="61" s="1"/>
  <c r="B59" i="60" l="1"/>
  <c r="B102" i="61" l="1"/>
  <c r="B105" i="61" s="1"/>
  <c r="B83" i="60"/>
  <c r="B99" i="60" s="1"/>
  <c r="B111" i="61" l="1"/>
  <c r="B103" i="60"/>
  <c r="B107" i="60" s="1"/>
  <c r="B111" i="60" l="1"/>
  <c r="B115" i="60" s="1"/>
  <c r="B114" i="61"/>
  <c r="B116" i="61" s="1"/>
  <c r="B118" i="61" s="1"/>
  <c r="B120" i="61" s="1"/>
  <c r="B122" i="61" s="1"/>
  <c r="B124" i="61" s="1"/>
  <c r="B121" i="60" l="1"/>
  <c r="B127" i="60" s="1"/>
  <c r="B131" i="60" s="1"/>
  <c r="B136" i="60" s="1"/>
  <c r="B138" i="60" s="1"/>
  <c r="B140" i="60" s="1"/>
  <c r="B143" i="60" s="1"/>
  <c r="B145" i="60" s="1"/>
  <c r="B147" i="60" l="1"/>
  <c r="B149" i="60"/>
  <c r="B151" i="60" l="1"/>
  <c r="B153" i="60" s="1"/>
  <c r="B155" i="60" s="1"/>
  <c r="B159" i="60" l="1"/>
  <c r="I117" i="50"/>
  <c r="I106" i="50"/>
  <c r="I103" i="50"/>
  <c r="I102" i="50"/>
  <c r="I101" i="50"/>
  <c r="I130" i="50" l="1"/>
  <c r="I128" i="50"/>
  <c r="I126" i="50"/>
  <c r="I123" i="50" l="1"/>
  <c r="I121" i="50"/>
  <c r="I113" i="50"/>
  <c r="I110" i="50"/>
  <c r="I108" i="50"/>
  <c r="I107" i="50"/>
  <c r="F98" i="50"/>
  <c r="I98" i="50" s="1"/>
  <c r="I52" i="50" l="1"/>
  <c r="I6" i="50"/>
  <c r="I34" i="50" l="1"/>
  <c r="B6" i="50"/>
  <c r="C139" i="50"/>
  <c r="I136" i="50" l="1"/>
  <c r="I139" i="50" s="1"/>
  <c r="E17" i="13" s="1"/>
  <c r="B34" i="50"/>
  <c r="B52" i="50" s="1"/>
  <c r="B62" i="50" l="1"/>
  <c r="B68" i="50" s="1"/>
  <c r="B71" i="50" l="1"/>
  <c r="B100" i="50" l="1"/>
  <c r="B105" i="50" s="1"/>
  <c r="B110" i="50" l="1"/>
  <c r="B113" i="50" s="1"/>
  <c r="B116" i="50" s="1"/>
  <c r="B119" i="50" s="1"/>
  <c r="B123" i="50" s="1"/>
  <c r="B125" i="50" s="1"/>
  <c r="B128" i="50" l="1"/>
  <c r="B130" i="50" s="1"/>
  <c r="B132" i="50" s="1"/>
  <c r="I17" i="49" l="1"/>
  <c r="I19" i="49"/>
  <c r="C22" i="49" l="1"/>
  <c r="I21" i="49" l="1"/>
  <c r="I22" i="49" s="1"/>
  <c r="E35" i="13" s="1"/>
  <c r="E39" i="13" l="1"/>
  <c r="E41" i="13" s="1"/>
  <c r="E43" i="13" s="1"/>
  <c r="B17" i="49"/>
  <c r="B19" i="49" s="1"/>
  <c r="B21" i="49" l="1"/>
  <c r="B16" i="71" l="1"/>
  <c r="B25" i="71" l="1"/>
  <c r="B32" i="71" l="1"/>
  <c r="B35" i="71" l="1"/>
  <c r="B48" i="71"/>
  <c r="B52" i="71" s="1"/>
  <c r="B59" i="71" s="1"/>
  <c r="B68" i="71" l="1"/>
  <c r="B72" i="71" s="1"/>
  <c r="B74" i="71" l="1"/>
  <c r="B79" i="71" s="1"/>
  <c r="B82" i="71" l="1"/>
  <c r="B85" i="71" s="1"/>
  <c r="B90" i="71" l="1"/>
  <c r="B97" i="71" s="1"/>
  <c r="B105" i="71" s="1"/>
  <c r="B112" i="71" s="1"/>
  <c r="B120" i="71" s="1"/>
  <c r="B122" i="71" s="1"/>
  <c r="B124" i="71" s="1"/>
  <c r="B130" i="71" s="1"/>
  <c r="B138" i="71" s="1"/>
  <c r="B142" i="71" s="1"/>
  <c r="B146" i="71" s="1"/>
  <c r="B155" i="71" s="1"/>
  <c r="B158" i="71" l="1"/>
  <c r="B160" i="71" s="1"/>
  <c r="B162" i="71" s="1"/>
  <c r="B164" i="71" s="1"/>
  <c r="B166" i="71" s="1"/>
</calcChain>
</file>

<file path=xl/sharedStrings.xml><?xml version="1.0" encoding="utf-8"?>
<sst xmlns="http://schemas.openxmlformats.org/spreadsheetml/2006/main" count="3300" uniqueCount="1138">
  <si>
    <t>kos</t>
  </si>
  <si>
    <t>kpl</t>
  </si>
  <si>
    <t>m</t>
  </si>
  <si>
    <t>točka</t>
  </si>
  <si>
    <t>Opis</t>
  </si>
  <si>
    <t>količina</t>
  </si>
  <si>
    <t>e.m.</t>
  </si>
  <si>
    <t>cena (€)</t>
  </si>
  <si>
    <t>cena (€)/kos</t>
  </si>
  <si>
    <t>Nepredvidena dela, ki lahko nastanejo pri montaži</t>
  </si>
  <si>
    <t>strojnih instalacij, zaradi sprememb pri izvedbi</t>
  </si>
  <si>
    <t>opreme, ki niso bile predvidene (znane) v času</t>
  </si>
  <si>
    <t>projektiranja PZI projekta !</t>
  </si>
  <si>
    <t>Obračun po dejanskih stroških</t>
  </si>
  <si>
    <t>%</t>
  </si>
  <si>
    <t xml:space="preserve">Rekapitulacija </t>
  </si>
  <si>
    <t>št. načrta:</t>
  </si>
  <si>
    <t>št. projekta:</t>
  </si>
  <si>
    <t>Investitor:</t>
  </si>
  <si>
    <t>naslov:</t>
  </si>
  <si>
    <t>objekt:</t>
  </si>
  <si>
    <t>davek na dodano vrednost (22%)</t>
  </si>
  <si>
    <t>Vse točke popisa imajo v ceni vključeno strošek dobave in montaže !</t>
  </si>
  <si>
    <t>Tipi opreme služijo kot predlog, predlagana je lahko tudi enakovredna ali boljša oprema</t>
  </si>
  <si>
    <t>Skupaj brez DDV:</t>
  </si>
  <si>
    <t>Skupaj z DDV (22%):</t>
  </si>
  <si>
    <t>SKUPAJ:</t>
  </si>
  <si>
    <t xml:space="preserve"> SKUPAJ:</t>
  </si>
  <si>
    <t>OGREVANJE</t>
  </si>
  <si>
    <t>kg</t>
  </si>
  <si>
    <t>Ogrevanje</t>
  </si>
  <si>
    <t>TEHNIČNI PODATKI:</t>
  </si>
  <si>
    <t>SPLOŠNI OPIS:</t>
  </si>
  <si>
    <t>Vsa vgrajena oprema in instalacije na objektu je do prevzema s strani investitorja (pooblaščene osebe) v lasti izvajalca.</t>
  </si>
  <si>
    <t>Izvajalec je dolžan imeti znanja, ki so predpisano zahtevana v 77. členu ZGO-1 in tam opredeljena skozi obvezni delovodski in mojstrski izpit, iz česar izhaja, da je strokovno usposobljena oseba za posamezno vrsto inštalacije in pozna vse potrebne standardne izvedbene detajle.</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</si>
  <si>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</si>
  <si>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</si>
  <si>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Nobeno naročilo ponujene opreme ne more biti sprovedeno, dokler ni s strani investitorja pooblaščen(e)ih oseb(e) izvedena preverba ustreznosti in ta tudi pisno potrjena.</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</si>
  <si>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</si>
  <si>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</si>
  <si>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</si>
  <si>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</si>
  <si>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</si>
  <si>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</si>
  <si>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</si>
  <si>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Popis je veljaven le v kombinaciji z vsemi grafičnimi prilogami, risbami, načrti, tehničnim poročilom, sestavami konstrukcij, geomehanskim oziroma geološkim poročilom in ostalimi sestavinami PGD in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t>
  </si>
  <si>
    <t>Ponudba mora vsebovati ves pritrdilni, vezni, spojni, tesnilni, nosilni, izolativni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v popisu GOI del, a je kljub temu razvidno iz grafičnih prilog in ostalih prej naštetih sestavnih delov  PZI projekta.</t>
  </si>
  <si>
    <t>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PGD in PZI projekta.</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</si>
  <si>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</si>
  <si>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</si>
  <si>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instalacijskih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</si>
  <si>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Pred oddajo ponudbe je izvajalec dolžen izvesti ogled objekta skupaj z vzdrževalno službo investitorja in točno definirati potrebna vzdrževalna dela na obstoječih instalacijah.</t>
  </si>
  <si>
    <t>-</t>
  </si>
  <si>
    <t>vsa potrebna pripravljalna dela</t>
  </si>
  <si>
    <t>vse potrebne transporte, notranje in zunanje</t>
  </si>
  <si>
    <t>vse potrebno delo in material</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</si>
  <si>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</si>
  <si>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</si>
  <si>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</si>
  <si>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 Evidenčne liste dostave opreme na deponijo nujno predati naročniku del.</t>
  </si>
  <si>
    <t>plačilo komunalnega prispevka za stalno mestno deponijo odpadnega materiala</t>
  </si>
  <si>
    <t xml:space="preserve">vsa potrebna higijensko tehnična preventivna zaščita delavcev na gradbišču </t>
  </si>
  <si>
    <t>izdelavo vseh potrebnih detajlov in dopolnilnih del, katera je potrebno izvesti za dokončanje posameznih del, tudi če potrebni detajli niso podrobno navedeni in opisani v popisu del, in so ta dopolnila nujna za pravilno funkcioniranje posameznih sistemov in elementov na obravnavanem objektu.</t>
  </si>
  <si>
    <t>merjenje na objektu</t>
  </si>
  <si>
    <t>skladiščenje materiala na gradbišču</t>
  </si>
  <si>
    <t>preizkušanje kvalitete za vse materiale, ki se vgrajujejo in dokazovanje kvalitete z atesti</t>
  </si>
  <si>
    <t>ves potrebni glavni, pomožni, pritrdilni, nosilni, izolativni, tesnilni in vezni material ter električni kabli in potrebni elektro material za priključitev elementov (klimatov, obtočne črpalke, mešalni ventili, temperaturna tipala, senzorji, ...) na električno in signalno omrežje</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</si>
  <si>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</si>
  <si>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</si>
  <si>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</si>
  <si>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</si>
  <si>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</si>
  <si>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</si>
  <si>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</si>
  <si>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</si>
  <si>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 xml:space="preserve">izpiranje/izpihovanje cevovodov, tlačni preizkus, meritve, regulacija sistema, zagon, poskusno obratovanje </t>
  </si>
  <si>
    <t xml:space="preserve">tlačni preizkus ogrevalnega sistema po DIN 18380, vključno s potrebnim materialom (čepi), ter izdelavo pisnega poročila o uspešno opravljenem tlačnem preizkusu. Navodila v tehničnem poročilu.  </t>
  </si>
  <si>
    <t>gradbena pomoč in nadzorovanje izdelave izkopa za polaganje novih zunanjih vodovodnih cevi, niveliranje dna jarka, zasipanje v plasteh, polaganje opozorilnega traku (gradbena dela so zajeti v gradbenih delih in niso predmet tega projekta)</t>
  </si>
  <si>
    <t xml:space="preserve">prenos, spuščanje in polaganje vodovodnih cevi, fazonskih kosov in armatur za zunanji vodovod v pripravljen jarek, ter poravnavanje v vertikalni in horizontalni smeri </t>
  </si>
  <si>
    <t>grelni preizkus ogrevalnega sistema za ugotavljanje doseganja projektnih temperatur po posameznih prostorih</t>
  </si>
  <si>
    <t>šolanje vzdrževalcev s strani pooblaščenih serviserjev in dobaviteljev naprav za manjša popravila oz. vzdrževanja vgrajenih armatur, prezraćčevalnih naprav, ogrevalnih naprav, …</t>
  </si>
  <si>
    <t xml:space="preserve">deponija vodovodnih in kanaizacijskih cevi, sanitarnih elementov vključno z zavarovanjem materiala </t>
  </si>
  <si>
    <t xml:space="preserve">praznjenje in polnjenje cevovodov potrebnih za izvedbo del </t>
  </si>
  <si>
    <t>skupne teže</t>
  </si>
  <si>
    <t>DN15</t>
  </si>
  <si>
    <t>izjavo z zagotavljenjem rezervnih delov naprav vsaj 10 let</t>
  </si>
  <si>
    <t>Armatura in spojni material povezovalnih cevovodov in opreme</t>
  </si>
  <si>
    <t>Odzračevalni lonček avtomatski  1/2"</t>
  </si>
  <si>
    <t>Termometer s kazalcem, merilni element bimetal premer okrova 80 mm, merilno območje 0 do 120°C, merilna natančnost 1% od končne vrednosti skale, vključno z varilno obojko</t>
  </si>
  <si>
    <t>Manometer, vzmetni cevni, premer okrova 80 mm, priključek R 3/8", radialno navzdol, merilna natančnost 1,6% od končne vrednosti skale, merilno območje 0 do 10 bar</t>
  </si>
  <si>
    <t>DN20</t>
  </si>
  <si>
    <t>INTERNA KANALIZACIJA</t>
  </si>
  <si>
    <t>Ø110</t>
  </si>
  <si>
    <t>Ø50</t>
  </si>
  <si>
    <t>DELO</t>
  </si>
  <si>
    <t>35x1,5</t>
  </si>
  <si>
    <t>Pri izdelavi ponudbe za izvedbo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</si>
  <si>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</si>
  <si>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</si>
  <si>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</si>
  <si>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</si>
  <si>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</si>
  <si>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</si>
  <si>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</si>
  <si>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</si>
  <si>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</si>
  <si>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</si>
  <si>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funkcionalnem preizkusu sistema.</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</si>
  <si>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</si>
  <si>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</si>
  <si>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Izdelava posnetkov za projekt izvedenih del z vrisom sprememb, nastalih med gradnjo, v projektno dokumentacijo (PZI načrt) v papirni obliki, ki jih potrdi nadzor po ZGO in preda izdelovalcu PID načrta.</t>
  </si>
  <si>
    <t>Označevanje cevovodov, kanalov ter ostalih vgrajenih naprav skladno s standardom DIN 2403 z označevalnimi okvirji dimenzije 105 x 55 mm z jeklenim zateznim pasom ter nalepkami za označbo medija in smeri toka.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</si>
  <si>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</si>
  <si>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</si>
  <si>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</si>
  <si>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Priključitev električnih porabnikov strojne opreme na električno omrežje.</t>
  </si>
  <si>
    <t>Nepovratna loputa DN25</t>
  </si>
  <si>
    <t>Lovilec nesnage DN25</t>
  </si>
  <si>
    <t>ur</t>
  </si>
  <si>
    <r>
      <t xml:space="preserve">parozapornostni koeficient </t>
    </r>
    <r>
      <rPr>
        <sz val="12"/>
        <color indexed="8"/>
        <rFont val="Arial Narrow"/>
        <family val="2"/>
        <charset val="238"/>
      </rPr>
      <t xml:space="preserve">μ </t>
    </r>
    <r>
      <rPr>
        <sz val="14.4"/>
        <color indexed="8"/>
        <rFont val="Arial Narrow"/>
        <family val="2"/>
        <charset val="238"/>
      </rPr>
      <t xml:space="preserve">&gt; </t>
    </r>
    <r>
      <rPr>
        <sz val="12"/>
        <color indexed="8"/>
        <rFont val="Arial Narrow"/>
        <family val="2"/>
        <charset val="238"/>
      </rPr>
      <t>7000</t>
    </r>
  </si>
  <si>
    <t>temp.območje -50°C do +105°C</t>
  </si>
  <si>
    <r>
      <t xml:space="preserve">toplotna prevodnost </t>
    </r>
    <r>
      <rPr>
        <sz val="12"/>
        <color indexed="8"/>
        <rFont val="Arial Narrow"/>
        <family val="2"/>
        <charset val="238"/>
      </rPr>
      <t>λ &lt; 0,035 W(mK) pri srednji temperaturi 0°C</t>
    </r>
  </si>
  <si>
    <t xml:space="preserve">kot npr.: Armaflex AC </t>
  </si>
  <si>
    <t xml:space="preserve">Označevanje medijev in naprav.
</t>
  </si>
  <si>
    <r>
      <t xml:space="preserve">Cev za odvod kondenzata </t>
    </r>
    <r>
      <rPr>
        <sz val="12"/>
        <color indexed="8"/>
        <rFont val="Arial Narrow"/>
        <family val="2"/>
        <charset val="238"/>
      </rPr>
      <t>Ø32, toplotno izolirana z protikondenzacijsko izolacijo debeline 13mm</t>
    </r>
  </si>
  <si>
    <t>Priključitev odvoda kondenzata na obstoječo kanalizacijo z izvedbo sifona (oddtok v sanitarijah - umivalnik).</t>
  </si>
  <si>
    <t>- priklop cevnih instalacij</t>
  </si>
  <si>
    <t>- priklop notranjih elektro/signalnih instalacij</t>
  </si>
  <si>
    <t>Fotografiranje sprememb in vnos sprememb v gradbeno knjigo in načrte, kateri so osnova za izdelavo PID</t>
  </si>
  <si>
    <t xml:space="preserve">Bakrene cevi, predizolirane z ARMSTRONG AC 9 s fazonskimi kosi, z materialom za lotanje, s tesnilnim in obešalnim materialom, z dodatkom za razrez, po VDI 2035, DIN 18380                                                                      </t>
  </si>
  <si>
    <t>- postavitev naprave na predpripravljeno konstrukcijo</t>
  </si>
  <si>
    <t>- dvig in postavitev enote na knostrukcijo</t>
  </si>
  <si>
    <t>- montaža notranjega dela na montažno ploščo</t>
  </si>
  <si>
    <t>- montaža in priklop signalnega kabla na notranjo enoto</t>
  </si>
  <si>
    <t>- montaža in priklop elektro kabla na notranjo enoto</t>
  </si>
  <si>
    <t>Pripravljalna dela, zarisovanje in zaključna dela ter transportni stroški</t>
  </si>
  <si>
    <t>SPLOŠNO:</t>
  </si>
  <si>
    <t>Vse naprave in elementi v popisu materiala in del so navedeni samo primeroma</t>
  </si>
  <si>
    <t>(kot npr.). S privolitvijo investitorja se lahko vse naprave nadomesti z</t>
  </si>
  <si>
    <t>ustreznimi.</t>
  </si>
  <si>
    <t>Vse naprave in elemente se mora dobaviti z vsemi ustreznimi certifikati, atesti,</t>
  </si>
  <si>
    <t>garancijami, navodili za obratovanje, vzdrževanje, posluževanje in servisiranje</t>
  </si>
  <si>
    <t>ter funkcionalno shemo izvedenega stanja.</t>
  </si>
  <si>
    <t>Pri vseh napravah je potrebno upoštevati stroške vseh preizkusov, izpiranja in</t>
  </si>
  <si>
    <t>polnjenja cevnih sistemov, zagona, meritve in nastavitve obratovalnih količin</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</si>
  <si>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</si>
  <si>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</si>
  <si>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</si>
  <si>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</si>
  <si>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Pri vseh elementih je potrebno upoštevati ves montažni in tesnilni material.</t>
  </si>
  <si>
    <t>Zagon sistema</t>
  </si>
  <si>
    <t>- nastavitev parametrov delovanja</t>
  </si>
  <si>
    <t>- poskusni zagon in pregled poskusnega delovanja</t>
  </si>
  <si>
    <t>- poučevanje osebja</t>
  </si>
  <si>
    <t>POŽARNO TESNENJE</t>
  </si>
  <si>
    <t>PREZRAČEVANJE</t>
  </si>
  <si>
    <t>Opomba: za instalacije ogrevanja in hlajenja, vodovoda in vertikalne kanalizacije, prezračevanja.</t>
  </si>
  <si>
    <t>Požarno tesnjenje cevnih instalacij pri prehodih skozi meje požarnih sektorjev (AB ali lahko steno ali tla), skladno s SIST EN 1366-3.</t>
  </si>
  <si>
    <t>Uskladitev načina požarnega tesnenja med projektantom, inštalaterji in izvajalca požarnega tesnenja.</t>
  </si>
  <si>
    <t>Označevanje požarnih prebojev</t>
  </si>
  <si>
    <t>Požarno tesnenje</t>
  </si>
  <si>
    <t>DN25</t>
  </si>
  <si>
    <t>Kabelska polica za izvedbo instalacij, kompletno z montažnim materialom.</t>
  </si>
  <si>
    <t>- zračni filter</t>
  </si>
  <si>
    <t>- prilkop cevnih instalacij na notranjo enoto</t>
  </si>
  <si>
    <t>Polnjenje sistema</t>
  </si>
  <si>
    <t>- vakuumiranje sistema</t>
  </si>
  <si>
    <t>- polnjenje sistema z medijem</t>
  </si>
  <si>
    <t>200x50</t>
  </si>
  <si>
    <t>Pocinkani material za obešanje in pritrjevanje z vijačnim materialom, cevne objemke z dobavo in montažo</t>
  </si>
  <si>
    <t>Izdelava navodil za obratovanje in vzdrževanje (NOV)
Izdelava dokazila o zanesljivosti objekta DZO z vsemi potrebnimi dokumenti za tehnični pregled</t>
  </si>
  <si>
    <t>Sifon s kroglico za klimatske naprave</t>
  </si>
  <si>
    <t>L(m)</t>
  </si>
  <si>
    <t>spojni in montažni material</t>
  </si>
  <si>
    <t>Medij: R410A</t>
  </si>
  <si>
    <t>Krogelna pipa, z ročico za odpiranje, PN10</t>
  </si>
  <si>
    <t>IN-19</t>
  </si>
  <si>
    <t>- DC Inverter motor ventilatorja</t>
  </si>
  <si>
    <t>PROIZVAJALEC: Mitsubishi Electric, Japonska</t>
  </si>
  <si>
    <t>Električni priklop: 3F / 380~415V / 50Hz</t>
  </si>
  <si>
    <t>- vgrajen termostat za odčitavanje dejanske temperature v območju klimatske naprave</t>
  </si>
  <si>
    <t>- popolna elektronska regulacija s pomočjo izbranega Mitsubishi Electric upravljalnika</t>
  </si>
  <si>
    <t>Električni priključek: 230V/1F/50Hz - neodvisno od zunanje enote</t>
  </si>
  <si>
    <t>Mitsubishi Electric PAR-41MAA</t>
  </si>
  <si>
    <t>Sofisticiran stenski žični upravljalnik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</si>
  <si>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</si>
  <si>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</si>
  <si>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</si>
  <si>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</si>
  <si>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</si>
  <si>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</si>
  <si>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</si>
  <si>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</si>
  <si>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</si>
  <si>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</si>
  <si>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</si>
  <si>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</si>
  <si>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</si>
  <si>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t>Razdelilni kosi MITSUBISHI ELECTRIC</t>
  </si>
  <si>
    <t>Dobava in montaža elektro in signalnih kablov za povezavo med notranjimi in zunanjimi napravami</t>
  </si>
  <si>
    <t>- 0,75mm2×2 oklopljen kabel za signal</t>
  </si>
  <si>
    <t>- 1,5mm2×2 oklopljen kabel za signal</t>
  </si>
  <si>
    <t xml:space="preserve">Cu 9,52   </t>
  </si>
  <si>
    <t xml:space="preserve">Montaža zunanje enote </t>
  </si>
  <si>
    <t>Montaža notranje enote VRF</t>
  </si>
  <si>
    <t>Nazivna moč: hlajenje: 1.7 kW // gretje: 1.9 kW</t>
  </si>
  <si>
    <t>Nazivna moč: hlajenje: 2.8 kW // gretje: 3.2 kW</t>
  </si>
  <si>
    <t>16/2</t>
  </si>
  <si>
    <t>20/2</t>
  </si>
  <si>
    <t>Izvedba tlačnega preizkusa in izdaja zapisnika o pregledu vodovodne inštalacije in izdaja ustreznih certifikatov</t>
  </si>
  <si>
    <t>Tesnostni preizkus fekalne kanalizacije in izdaja zapisnika o pregledu inštalacije in izdaja ustreznih certifikatov.</t>
  </si>
  <si>
    <t>Funkcionalni preizkus, pregled, poizkusno obratovanje, nastavitev, uravnovešenje sistema vodovoda</t>
  </si>
  <si>
    <t>Dezinfekcija cevovoda pred izvedbo prevezav in vklučitvijo v obratovanje. Postavka vsebuje izpiranje cevovoda in pridobitev izkaza ustreznosti kvalitete vode s strani pooblaščene organizacije</t>
  </si>
  <si>
    <t>Priprava dokumentacije; zaščita vgrajenega materiala; priprava dokumentacije o ustrezni montaži; pregled elementov aktivne in pasivne požarne zaščite; meritve; izdelava posnetkov; označevanje; izdelava funkcionalnih shem; izdelava dokazila o zanesljivosti objekta; priprava navodil za obratovanje in vzdrževanje; priključitev električnih porabnikov strojne opreme.</t>
  </si>
  <si>
    <t>Cev kot npr. Unipipe Pe-Xa s toplotno izolacijo z zaprto celično strukturo deb. 6mm pri razvodu hladne vode, z dodatkom za razrez, z rozetami, fitingi, držali, konzolami in pritrdilnim ter tesnilnim materialom</t>
  </si>
  <si>
    <t>fi 125</t>
  </si>
  <si>
    <t>fi 200</t>
  </si>
  <si>
    <t>TFF 160</t>
  </si>
  <si>
    <t>TFF 125</t>
  </si>
  <si>
    <t>TFF 100</t>
  </si>
  <si>
    <t>AB stena</t>
  </si>
  <si>
    <t>Mitsubishi Electric PLFY-P15VFM-E1</t>
  </si>
  <si>
    <t>Notranja kasetna enota s štiri smernim ,,3D Turbo,,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</si>
  <si>
    <t>- tri stopenjski 3D TURBO ventilator</t>
  </si>
  <si>
    <t>- pet stopenjske motorizirane lamele za usmeritev zraka v 72 možnih načinih izpiha</t>
  </si>
  <si>
    <t>- črpalka za dvig kondenzata do višine 850 mm od spodnjega roba naprave</t>
  </si>
  <si>
    <t>- možna nastavitve regulacije izpiha glede na dejansko višino montaže enote</t>
  </si>
  <si>
    <t>- možen priklop dovoda svežega zraka do največ 20% pretoka, ki ga omogoča naprava</t>
  </si>
  <si>
    <t>Pretok zraka: 6.5-7.5-8 m3/min</t>
  </si>
  <si>
    <t>Nivo hrupa (SPL): 26-28-30 dB(A)</t>
  </si>
  <si>
    <t>Poraba električne energije: 20W</t>
  </si>
  <si>
    <t>Dimenzije notranje enote (V x Š x G): 245× 570 × 570 mm</t>
  </si>
  <si>
    <t>Dimenzije dekorativne maske (V x Š x G): 10× 625 × 625 mm</t>
  </si>
  <si>
    <t>Teža notranje enote: 14 kg</t>
  </si>
  <si>
    <t>Teža dekorativne maske: 3 kg</t>
  </si>
  <si>
    <t>Mitsubishi Electric PLFY-P25VFM-E1</t>
  </si>
  <si>
    <t>Pretok zraka: 6.5-8-9 m3/min</t>
  </si>
  <si>
    <t>Nivo hrupa (SPL): 26-30-33 dB(A)</t>
  </si>
  <si>
    <t xml:space="preserve">VRF SISTEM </t>
  </si>
  <si>
    <t>- pripravljalna, zarisovalna in zaključna dela</t>
  </si>
  <si>
    <t xml:space="preserve"> Avtodvigala - HIAP za namestitev opreme na streho. </t>
  </si>
  <si>
    <t>višina dviga H= 8m</t>
  </si>
  <si>
    <t>globina dviga: L= 10m</t>
  </si>
  <si>
    <t>- transportni stroški</t>
  </si>
  <si>
    <t>KANALIZACIJA</t>
  </si>
  <si>
    <t>Demontaža, odstranitev inštalacij ter naprav in elementov vodovoda in kanalizacije.</t>
  </si>
  <si>
    <t>Demontaža, odstranitev inštalacij ter naprav in elementov ogrevanja.</t>
  </si>
  <si>
    <t>KLIMA NAPRAVE</t>
  </si>
  <si>
    <t>Demontaža, odstranitev inštalacij ter naprav in elementov klima naprav</t>
  </si>
  <si>
    <t>Nepredvideni stroški</t>
  </si>
  <si>
    <t>Iznos materiala na plato pred objektom.</t>
  </si>
  <si>
    <t>Zapisnik o deponiranju odstranjenega materiala in odvoz na primerno deponijo.</t>
  </si>
  <si>
    <t>Demontaža</t>
  </si>
  <si>
    <t xml:space="preserve">INTERNI VODOVOD
</t>
  </si>
  <si>
    <t>DN32</t>
  </si>
  <si>
    <t>Transportni in manipulativni stroški</t>
  </si>
  <si>
    <t>15</t>
  </si>
  <si>
    <t>Ostala dodatna in nepredvidena dela. Obračun po dejanskih stroških porabe časa in materiala po vpisu v gradbeni dnevnik. Ocena stroškov.</t>
  </si>
  <si>
    <t xml:space="preserve">Sistem Geberit Mapress ogljikovo jeklo za inštalacije ogrevanja. Sistemske cevi iz Geberit Mapress ogljikovega jekla so z galvansko pocinkano zunanjostjo. </t>
  </si>
  <si>
    <t>Označevanje medijev in naprav. Označevanje odcepov.</t>
  </si>
  <si>
    <t>Izvedba tlačnega preizkusa in izdaja zapisnika o pregledu inštalacije.</t>
  </si>
  <si>
    <t>Vnašanje vseh med rekonstrukcijo izvedenih sprememb oziroma dopolnitev v načrt PZI kot osnova izdelavi PID načrtov ter izdelava dokazila o zanesljivosti</t>
  </si>
  <si>
    <t>m2</t>
  </si>
  <si>
    <t>fi 160</t>
  </si>
  <si>
    <t>Stenska naprava za prenos zraka za med prostori</t>
  </si>
  <si>
    <t>OPOMBA</t>
  </si>
  <si>
    <t>Podometni cevni prezračevalni ventil</t>
  </si>
  <si>
    <t>HL905N</t>
  </si>
  <si>
    <t>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avtomatsko tipalo z avtomatiko za preprečevanje zamrzovanje uparjalnikov ter kontrolno tipalo v primeru snežnih padavin.</t>
  </si>
  <si>
    <t>- H.I.C. krog za nadzor hlajenja</t>
  </si>
  <si>
    <t>- Sistem omogoča delovanje notranjih enot do 40m od prvega razdelilnega kosa z maksimalno skupno dolžino instalacije 300m.</t>
  </si>
  <si>
    <t>- Omogoča priklop ECODAN enote za pripravo ogrevalne/sanitarne vode</t>
  </si>
  <si>
    <t>POOBLAŠČENI UVOZNIK IN DISTRIBUTER: REAM d.o.o., Komenda</t>
  </si>
  <si>
    <t>Dimenzije: 1338 x 1050 x 330 mm</t>
  </si>
  <si>
    <t>Teža: 125 kg</t>
  </si>
  <si>
    <t>Območje delovanja: hlajenje od -5°do 46°C, gretje od -20° do 15°C</t>
  </si>
  <si>
    <t>Mitsubishi Electric PUMY-P140YKM5</t>
  </si>
  <si>
    <t>- Priključitev do 11 notranjih enot</t>
  </si>
  <si>
    <t>Moč:  hlajenje 15.5 kW, gretje 18.0 kW</t>
  </si>
  <si>
    <t>SEER: 7.28, SCOP: 4.38</t>
  </si>
  <si>
    <t>Priključna električna moč: hlajenje 5.17 kW, gretje 4.63 kW</t>
  </si>
  <si>
    <t>Šumnost: 51 / 53 dB(A)</t>
  </si>
  <si>
    <t>CMY-Y62-G-E</t>
  </si>
  <si>
    <t xml:space="preserve">Cu 6,35   </t>
  </si>
  <si>
    <t>28x1,5</t>
  </si>
  <si>
    <t>42x1,5</t>
  </si>
  <si>
    <t>Izolacija izdelana na bazi sintetičnega kavčuka, cevi položene v talni konstrukciji (tlaku), za uporabo v ogrevalni tehniki.</t>
  </si>
  <si>
    <t>regulacijski ventil</t>
  </si>
  <si>
    <t>MSV-BD 20</t>
  </si>
  <si>
    <t>Izdelava odcepa na glavni razvodni cevi DN80</t>
  </si>
  <si>
    <t>odcep DN25</t>
  </si>
  <si>
    <t>Mehanski vodni filter s sistemom čiščenja filtrirnega vložka. Čiščenje se izvaja v dveh korakih, s ščetkanjem in hitrim izpiranjem. Filter je namenjen grobi filtraciji.</t>
  </si>
  <si>
    <t>Tehnične lastnosti:</t>
  </si>
  <si>
    <t>Max. tlak (Bar): 16</t>
  </si>
  <si>
    <t>Priklop: 6/4"</t>
  </si>
  <si>
    <t>Pretok vode (dp= 02/05) = 12 - 22 m3/h</t>
  </si>
  <si>
    <t xml:space="preserve">Stopnja filtracije: 30 mcr </t>
  </si>
  <si>
    <t>OPOMBA:</t>
  </si>
  <si>
    <t>Ravna sistemska cev kot npr. GEBERIT Mapress iz nerjavnega jekla (CrNiMo 1.4401po EN 10088) dobavljena v kosih dolžine 6m, komplet s spojnimi press fitingi z ustreznimi gumi tesnili in z ustreznimi spojkami, odvzemi, koleni, redukcijami, z dodatkom za razrez, obložena s toplotno izolacijo z zaprto celično strukturo , z rozetami, fitingi. Z prefabriciranimi obešali je iz pocinkanega železa in obsega nosilce, objemke s podlogo iz sintetične gume, navojne palice s temeljno ploščo ali temeljnim profilom, kovinske vložke, vijake z maticami, drsne in fiksne podpore ter pritrdilni ter tesnilni material.</t>
  </si>
  <si>
    <t>In-13mm</t>
  </si>
  <si>
    <t>28x1,2</t>
  </si>
  <si>
    <t>22x1,2</t>
  </si>
  <si>
    <t>kot npr.: PuliFil (EkoClean), ročni samočistilni filter, 30 mcr, 1 1/2 ˝M / FT016</t>
  </si>
  <si>
    <t>DN50</t>
  </si>
  <si>
    <t>Praznjenje in ponovno polnjenje sistema ogrevanja z mehko vodo.</t>
  </si>
  <si>
    <t>Prezračevalna naprava, s patentiranim visoko učinkovitim ,,Hyper Eco,, toplotnim izmenjevalcem iz papirja LOSSNAY, za postavitev v spuščeni strop prezračevanega prostora. Optimalno razmerje dovoda in odvoda zraka je doseženo z možnostjo izbiranja med 9. načini prezračevanja. Opcija simultanega delovanja s klimatsko napravo Mitsubishi Electric omogoča dodatno pohlajevanje in dogrevanje svežega zraka. Možna horizontalna in vertikalna postavitev.</t>
  </si>
  <si>
    <t>- štiri stopenjski ventilator z nastavitvijo pretoka na 25% / 50% / 75% / 100% celotne količine</t>
  </si>
  <si>
    <t>- možna dodatna nastavitev hitrosit pretoka zraka med 25% in 100% se lahko prilagaja po 5%</t>
  </si>
  <si>
    <t>ZRAČNI FILTRI:</t>
  </si>
  <si>
    <t>- standardni filter s 60% filtracijo</t>
  </si>
  <si>
    <t>- zračni filter ePM1 75% filtracija (opcijski)</t>
  </si>
  <si>
    <t>- zračni filter M6 (opcijski)</t>
  </si>
  <si>
    <t>- zračni filter F8 (opcijski)</t>
  </si>
  <si>
    <t>- možen priklop CO2 senzorja za avtomatsko spreminjanje količine zraka glede na vrednost CO2 v prostorskem zraku (stenski ali kanalski)</t>
  </si>
  <si>
    <t>- WiFi povezava na Melcloud opcijsko (vmesnik MAC-567IF-E)</t>
  </si>
  <si>
    <t>- avtomatska ventilacija</t>
  </si>
  <si>
    <t>- ,,By-pass,, ventilacija</t>
  </si>
  <si>
    <t>- popolna elektronska regulacija s pomočjo  Mitsubishi Electric upravljalnika PZ-62DR-E</t>
  </si>
  <si>
    <t>- možno spreminjanje količine pretoka z zunanjim signalom (0~10V)</t>
  </si>
  <si>
    <t>UVOZNIK: REAM d.o.o., Komenda</t>
  </si>
  <si>
    <t xml:space="preserve">Električni priključek: 230V/1F/50Hz </t>
  </si>
  <si>
    <t>Mitsubishi Electric PZ-62DR-EB</t>
  </si>
  <si>
    <t>Sofisticiran stenski upravljalnik z LCD zaslonom in žično povezavo za krmiljenje in regulacijo prezračevalnih naprav Mitsubishi Electric LOSSNAY iz serije RVX in RVS.</t>
  </si>
  <si>
    <t>- meni v SLO jeziku</t>
  </si>
  <si>
    <t xml:space="preserve">- tedenski časovnik </t>
  </si>
  <si>
    <t>- 4 hitrosti ventilatorja + auto način</t>
  </si>
  <si>
    <t>- Opcijsko: podatki za vsebnost CO2, ob uporabi PZ-70CSW-E ali PZ-70CSB-E</t>
  </si>
  <si>
    <t>- prikaz temperatur na OA/RA/SA dovodu/odvodu</t>
  </si>
  <si>
    <t>Dimenzije: 120 x 120 x 19 mm</t>
  </si>
  <si>
    <t>Montaža prezračevalne naprave</t>
  </si>
  <si>
    <t>- dobava navojnih palic</t>
  </si>
  <si>
    <t>- montaža prezračevalna naprave na navojne palice</t>
  </si>
  <si>
    <t>- priklop na prezračevalne kanale (brez prezračevalnih kanalov)</t>
  </si>
  <si>
    <t>- priklop električnega dovodnega kabla na enoto (električni kabel do enote dobavi in pripelje električar)</t>
  </si>
  <si>
    <t>- zagon s preizkusnim delovanjem</t>
  </si>
  <si>
    <t>Prezračevalni kanali, izdelan iz pocinkane pločevine d=0,6 - 1,0mm, kompletno s tesnilnim, montažnim, spojnim in pritrdilnim materialom</t>
  </si>
  <si>
    <t>kanali</t>
  </si>
  <si>
    <t>Prezračevalni ventil za dovod/odvod zraka, izdelan iz jeklene pobarvane pločevine, barva bela (obstoječi strop), vgradnja v obstoječi strop. Količina zraka se nastavlja s privijanjem ali odvijanjem regulacijske lopute. Prezračevalna rešetka je opremljena s komoro s stranskim priključkom</t>
  </si>
  <si>
    <t>Podporni material, kanalske objemke.</t>
  </si>
  <si>
    <t>Izolacija v ploščah, primerna za ogrevanje s fleksibilno zaprtocelično izolacijo iz sintetičnega kavčuka z visoko upornostjo proti difuziji vodne pare in nizko toplotno prevodnostjo. Vključno s samolepilnimi trakovi in lepilom. Material je samougasljiv, ne kaplja in ne širi ognja.</t>
  </si>
  <si>
    <t>požarni razred B-s3,d0 po EN 13501-1</t>
  </si>
  <si>
    <t>Dušilec zvoka</t>
  </si>
  <si>
    <t xml:space="preserve">zajem/izpust </t>
  </si>
  <si>
    <t>Zaščitna rešetka z vsem montažnim in spojnim materialom</t>
  </si>
  <si>
    <t>Izdelava gradbenih prebojev za elemente in njihovo tesnenje</t>
  </si>
  <si>
    <t>Nastavitev količine zraka posameznih vpihovalnih in sesalnih elementov, meritve šumnosti vključno izvrednotenje rezultatov.</t>
  </si>
  <si>
    <t>Pripravljalna dela, zarisovanje, zaščita odprtih kanalov med montažo, preizkusno obratovanje in zaključna dela.</t>
  </si>
  <si>
    <t>250x200</t>
  </si>
  <si>
    <t>AB strop</t>
  </si>
  <si>
    <t>TESNENJE ogrevanje / vodovod</t>
  </si>
  <si>
    <t>Dn25</t>
  </si>
  <si>
    <t>VRF sistem</t>
  </si>
  <si>
    <t>Umivalnik po izbiri investitorja kot npr. Geberit Kolo Nova Pro, 60x46, (M31161000), opremljen z zaporo odtoka, odtočno garnituro s sifonom in gumi tesnilno manšeto, stoječo enoročno mešalno baterijo DN15, kotnimi prehodnimi ventili DN15, veznimi cevkami Cu10x1 ter vsem tesnilnim in pritrdilnim materialom</t>
  </si>
  <si>
    <t xml:space="preserve">Ogledalo nad enojnim umivalnikom dim. prilagojenim umivalniku s fasetiranimi robovi z vsem pritrdilnim materialom
</t>
  </si>
  <si>
    <t xml:space="preserve">Dodatna oprema sanitarij - milnik z držali, držalo za milo, police, držalo za papirnate brisače in toaletni papir, čistilna metlica, koš za odpadke
</t>
  </si>
  <si>
    <t xml:space="preserve">Keramični pisoar,  iz bele fajanse v kvaliteti po izbiri investitorja, senzorsko elektronsko IR armaturo z baterijskim napajanjem 6V in pripadajočo opremo (senzor, podometni sklop, el. mag. ventil), kotnim ventilom DN15. kromirano cevko Cu12x1, gumi tesnilno manšeto, z dobavo in montažo ter vsem tesnilnim in pritrdilnim materialom
</t>
  </si>
  <si>
    <t>Montažni element za pisoar kot npr. Geberit Duofix (111.620.00.1)
Univerzalni montažni element za pisoar je primeren za univerzalno masivno vzidavo ali suhomontažno vgradnjo, s priborom za montažo, s po višini brezstopenjsko nastavljivima nogama (0–20 cm) s podnožjema za vgradnjo v profil UW50 ali UW75. Dimenzije [v/š]: 1120–1300×500 mm. Z montažnim okvirjem površinsko zaščitenim s praškanjem in opleskanim z modro barvo Geberit, s priključkom za vodo 1/2” ZN, kotnim ventilom, fleksibilno dotočno cevjo Ø 32 mm, priključno garnituro sestavljeno iz PE odtočnega kolena Ø 63/50 mm, sifonom ter po višini nastavljivimi konzolami z vgradnim ohišjem za montažo Geberit elektronike ali ročnega pnevmatskega stikala.</t>
  </si>
  <si>
    <t xml:space="preserve">Umivalnik za gibalno omejene osebe v kvaliteti po izbiri investitorja, velikosti  670mm montiran v višini 80-85cm opremljen z gumi čepom na verižici, odtočno garnituro s sifonom ki ne ovira gibalno omejene osebe, stoječo enoročno mešalno baterijo DN15 s senzorskim proženjem, kotnima podometnima ventiloma DN15, veznima cevkama Cu 10x1 ter vsem tesnilnim in pritrdilnim materialom
</t>
  </si>
  <si>
    <t xml:space="preserve">Ogledalo za gibalno omejene osebe, velikosti 50X80 v protilomni izvedbi s fasetiranimi robovi za montažo do roba umivalnika z možnostjo nastavitve naklona vsem pritrdilnim materialom
</t>
  </si>
  <si>
    <t>Krogelna pipa navojna s polnim pretokom in izpustno pipico z vsem spojnim tesnilnim in pritrdilnim materialom</t>
  </si>
  <si>
    <t>Dodaten pribor za sanitarije za gibalno omejene osebe v kvaliteti po izbiri investitorja, s policami ob umivalniku, fiksno oporo in oporo na preklop ob WCju, ročico za odpiranje vrat montirano v višini 90cm, obešalniki za obleko, s pritrdilnim materialom</t>
  </si>
  <si>
    <t>Stranišče za gibalno omejene osebe v kvaliteti po izbiri investitorja, višine 500mm, sestavljeno iz bele fajansne WC školjke s spodnjim iztokom, skupaj z nizkomontažnim podometnim izplakovalnim kotličkom, z dotočno in odtočno armaturo, kotnim ventilom DN15 z rozeto in okrasno kapo, vezno cevko 10x1, prožilnim mehanizmom, belo plastificirano sedežno desko s pokrovom, gumi tesnilno manšeto z vsem pritrdilnim in tesnilnim materialom primeren tip Dolomite Atlantis</t>
  </si>
  <si>
    <t>WC konzolna školjka brez roba s stenskim iztokom dim. 430×590mm s pokrovom s tečaji iz nerjavnega jekla, v kvaliteti po izbiri investitorja z integriranim nizkomontažnim kotličkom ter prožilno dvokoličinsko tipko zgoraj, z dotočno in odtočno armaturo, kotnim ventilom DN15 z rozeto in okrasno kapo, vezno cevko 10x1, gumi tesnilno manšeto z vsem pritrdilnim in tesnilnim materialom</t>
  </si>
  <si>
    <t>Aktivirna tipka za PO splakovalnik kot npr. Sigma01 (115.770.11.5), dvokoličinsko splakovanje, aktiviranje s sprednje strani</t>
  </si>
  <si>
    <t>Montažni element za stenski WC kot npr. Geberit Duofix s PO UP320, H = 112 cm (111.367.00.5) je univerzalni in hitro vstavljivi montažni element za vse izvedbe v suhomontažni vgradnji. Optimalno je ustrezen za vgradnjo pred zidano ali betonsko steno kot predstenska inštalacija, ali v lahko nenosilno – suhomontažno steno. Primeren je za priključitev za stenski WC s pritrditvijo školjke z osno razdaljo 18 ali 23 cm. Podometni splakovalnik UP320 je izoliran proti kondenzu, priključek vode na zadnji strani. Ekstreno odzračevanje neprijetnih vonjav se lahko priključi preko odcepa na splakovalni cevi.</t>
  </si>
  <si>
    <t xml:space="preserve">Dodaten pribor za stranišče s podajalnikom toaletnega papirja  in čistilno metlico za WC (konzolna pritrditev na steno, bela, plastična) obešalna kljukica za montažo na steno s pritrdilnim materialom. </t>
  </si>
  <si>
    <t xml:space="preserve">Talni sifon s spodnjim iztokom pretočni PP 120mm s kromiranim pokrovom 150x150 mm z vsem spojnim materialom
</t>
  </si>
  <si>
    <t xml:space="preserve">Izdelava raznih jeklenih podkonstrukcij, konzol, obešal in menjalnih nosilcev dimenzij prilagojenih napravam, stropovom  in stenam na terenu
</t>
  </si>
  <si>
    <t>OBČINA SEVNICA</t>
  </si>
  <si>
    <t>PREUREDITEV IN NADZIDAVA ZD SEVNICA ZA POTREBE SATELITSKEGA URGENTNEGA CENTRA</t>
  </si>
  <si>
    <t xml:space="preserve"> 580/25</t>
  </si>
  <si>
    <t xml:space="preserve"> 011224</t>
  </si>
  <si>
    <t>Glavni trg 19a</t>
  </si>
  <si>
    <t>8290 SEVNICA</t>
  </si>
  <si>
    <t>kot npr.: Mitsubishi Electric LGH-50RVX3-E</t>
  </si>
  <si>
    <t>Prezračevalna naprava</t>
  </si>
  <si>
    <t>Električna moč: 15 ~ 185W</t>
  </si>
  <si>
    <t>Pretok zraka: 125 / 250 / 375 / 500 m3/h</t>
  </si>
  <si>
    <t>Zunanji statični tlak: 10 ~ 150 Pa</t>
  </si>
  <si>
    <t>Učinkovitost temperaturne izmenjave: 70.5 ~ 75.0 %</t>
  </si>
  <si>
    <t>Nivo hrupa (SPL): 18 ~ 35 dB(A)</t>
  </si>
  <si>
    <t>Dimenzije enote (V x Š x G): 331 x 888 × 1016 mm (mere brez priključkov)</t>
  </si>
  <si>
    <r>
      <t xml:space="preserve">Dimenzija priključkov za zrak (mm): </t>
    </r>
    <r>
      <rPr>
        <sz val="12"/>
        <color rgb="FF000000"/>
        <rFont val="Calibri"/>
        <family val="2"/>
        <charset val="238"/>
      </rPr>
      <t>Ø</t>
    </r>
    <r>
      <rPr>
        <sz val="12"/>
        <color rgb="FF000000"/>
        <rFont val="Times New Roman"/>
        <family val="1"/>
        <charset val="238"/>
      </rPr>
      <t>200</t>
    </r>
  </si>
  <si>
    <t>Teža enote: 33 kg</t>
  </si>
  <si>
    <t xml:space="preserve">Pravokotni in okrogli zračni kanal, izdelan iz jeklene pocinkane pločevine, komplet z oblikovnimi kosi ter pritrdilnim in tesnilnim materialom min. debelina 0,7 - 1,00 mm </t>
  </si>
  <si>
    <t>fi250</t>
  </si>
  <si>
    <t>komora 600x300x150(H)mm</t>
  </si>
  <si>
    <t>fi200</t>
  </si>
  <si>
    <t>fi160</t>
  </si>
  <si>
    <t>fi125</t>
  </si>
  <si>
    <t>R 250/200</t>
  </si>
  <si>
    <t>T 250/160</t>
  </si>
  <si>
    <t>T 250/125</t>
  </si>
  <si>
    <t>koleno 250</t>
  </si>
  <si>
    <t>koleno 200</t>
  </si>
  <si>
    <t>koleno 160</t>
  </si>
  <si>
    <t>koleno 125</t>
  </si>
  <si>
    <t>kapa 250</t>
  </si>
  <si>
    <t>T 160/125</t>
  </si>
  <si>
    <t>kapa 160</t>
  </si>
  <si>
    <t>Cev fleksibilna s spojnim in montažnim materialom - SONOCONNECT</t>
  </si>
  <si>
    <t>PZAL 560x250-UR-S</t>
  </si>
  <si>
    <t>debelina - In19</t>
  </si>
  <si>
    <t>fi 250; L=40cm</t>
  </si>
  <si>
    <t>CF-50/200x1000/VD2</t>
  </si>
  <si>
    <t xml:space="preserve">EKA kanalski grelnik (pomožni), zasnovan za ogrevanje čistega zraka v prezračevalnih sistemih in predgrevanje enot za obdelavo zraka. Ohišje proti koroziji je izdelano iz AluZinc. Priključek na kanal je omogočen s tesnilom, elementi grelnika cevi pa so izdelani iz nerjavečega jekla. </t>
  </si>
  <si>
    <t>Za zagotovitev varnosti sta v kanalskih grelnikih nameščena 2 termostata in vijačne sponke za enostavno povezavo. Da bi zagotovili dolgo delovno dobo grelnikov, so ohišja grelcev jekla AISI 304 prevlečena z AluZinc prevleko.</t>
  </si>
  <si>
    <t>Moč: 1,5 kW; 230V</t>
  </si>
  <si>
    <t xml:space="preserve">Kontroler za el.grelnik: EKR 6.1 </t>
  </si>
  <si>
    <t>Tip: el.grelnik EKA 200-3,0-1f</t>
  </si>
  <si>
    <t>Mitsubishi Electric PUMY-SP112YKM2</t>
  </si>
  <si>
    <t>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delovanja._x000D_Avtomatska regulacija je mikroprocesorska, programska, z regulacijo vsake notranje enote posebej z lastnim režimom delovanja. Vsebuje avtomatsko tipalo z avtomatiko za preprečevanje zamrzovanje uparjalnikov ter kontrolno tipalo v primeru snežnih padavin.</t>
  </si>
  <si>
    <t>- Sistem omogoča delovanje notranjih enot do 50 m od prvega razdelilnega kosa z maksimalno skupno dolžino instalacije 120 m.</t>
  </si>
  <si>
    <t>- Priključitev do 9 notranjih enot</t>
  </si>
  <si>
    <t>Moč:  hlajenje 12.5 kW, gretje 14.0 kW</t>
  </si>
  <si>
    <t>SEER: 7.24, SCOP: 5.07</t>
  </si>
  <si>
    <t>Priključna električna moč: hlajenje 4.46 kW, gretje 3.66 kW</t>
  </si>
  <si>
    <t>Šumnost: 52/54 dB(A)</t>
  </si>
  <si>
    <t>Dimenzije: 981 x 1050 x 330 mm</t>
  </si>
  <si>
    <t>Teža: 94 kg</t>
  </si>
  <si>
    <t xml:space="preserve">Izdelava prebojev skozi betonsko steno (s = 40 cm), vrtanje izvrt. fi 100 mm
</t>
  </si>
  <si>
    <t>POHLAJEVANJE - N</t>
  </si>
  <si>
    <t>Cevi izdelane iz peroksidno zamreženega polietilena (PE-Xa) skladno s standardom EN ISO 15875, sloj EVOH (etilen vinil alkohol) za kisikovo difuzijsko odpornost po standardu DIN 4726</t>
  </si>
  <si>
    <t>Comfort Pipe PLUS cev 16x2</t>
  </si>
  <si>
    <t>Razdelilnik in zbiralnik - kot.npr. Uponor</t>
  </si>
  <si>
    <t>Razdelilci Vario S FM - razdelilec iz nerjavnega jekla, priklop z desne ali leve strani G1 s pomočjo ploščatega tesnjenja, dovodni del z merilci pretoka za nastavljanje in zapiranje, povratni del z ventili in ročko, z integrirano polnilno-izpustno pipo in odzračevalnim ventilom na dovodu in povratku, s 3/4“ eurokonus priključkom za priklop zank, razmak med odcepi 50 mm, razmak med dovodom in povratkom 225 mm., vključno vijačne spojke, zaporna ventila.</t>
  </si>
  <si>
    <t>Merilniki pretoka od 0 do 5 l/min,</t>
  </si>
  <si>
    <t>Primarni priključek G1</t>
  </si>
  <si>
    <t>Razmak med odcepi 50 mm</t>
  </si>
  <si>
    <t>Osni razmak 225 mm</t>
  </si>
  <si>
    <t>maks. tlak: 6 bar</t>
  </si>
  <si>
    <t>maks. temperatura: 60°C</t>
  </si>
  <si>
    <t>material: jeklo</t>
  </si>
  <si>
    <t>termopogoni ( št. 1087763, 230V)</t>
  </si>
  <si>
    <t>Razdelilec - 6 ogrevalnih zank</t>
  </si>
  <si>
    <t>1 kos</t>
  </si>
  <si>
    <t>črpalni set MPG-10A</t>
  </si>
  <si>
    <t>pokrov omarice</t>
  </si>
  <si>
    <t>vgradnja v lahko steno</t>
  </si>
  <si>
    <t>Razdelilna omarica za podometno vgradnjo izdelana iz galvaniziranega jekla, belo pobarvano - možnost zaklepanja - globina: 160mm, višina nastavljiva: 730 - 930 mm- maksimalna višina tal: 200mm- material: galvanizirano jeklo- okvir in vrata praškasto barvana (bela RAL 9010)- vrata z zapiralom</t>
  </si>
  <si>
    <t>Razdelilec - 11 ogrevalnih zank</t>
  </si>
  <si>
    <t>npr.kot: omarica  Vario cabinet AP</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</si>
  <si>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</si>
  <si>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</si>
  <si>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Sistemska plošča za talno ogrevanje s čepi za vodenje cevi na razmaku 50, 100, 150... skupne višina 33mm iz hidro profilirane folije debeline 1,0 mm.</t>
  </si>
  <si>
    <t>kot npr.: STIROTERMAL DUO 11</t>
  </si>
  <si>
    <t>Smatrix Base digitalni termostat +RH Style T-149 Bus</t>
  </si>
  <si>
    <t xml:space="preserve">Smatrix Base Pulse pomožni modul M-242 6x </t>
  </si>
  <si>
    <t>Žična regulacija kot npr. Uponor Smatrix Base PULSE za panelno ogrevanje z priključnim modulom X-245 6x vstavljenim v omarico, pomožnim modulom M-262, komunikacijski modul R-208,  Vario S termopogoni NC, z žičnimi sobnimi termostati v posameznih sektorjih in montažnim priborom.</t>
  </si>
  <si>
    <t xml:space="preserve">Smatrix Pulse komunikacijski modul R-208 </t>
  </si>
  <si>
    <t xml:space="preserve">Smatrix Base bus kabel A-145 50m </t>
  </si>
  <si>
    <t>18x1,0</t>
  </si>
  <si>
    <t>Izdelava gradbenega preboja</t>
  </si>
  <si>
    <t>fi 100; L= 40cm</t>
  </si>
  <si>
    <t>Ultrazvočni merilnik toplotne energije -kompaktni ultrazvočni merilnik porabe toplotne energije, tesnili, tipali in M-BUS povezavo, proizvod Allmes, CF-E 5m3/h DN 25 L=100mm, skupaj s TTD 1,75m za nazivni pretok 10m3/h, ultrazvočni TŠ CF Echo II, potopna tulka. Opcijsko kartico CF-Echo II, CF51, CF55 BUS + EV , temperaturna tipala na predtoku in povratku skupaj s kabli in vsem potrebni montažnim materialom. Holandci in tesnila.</t>
  </si>
  <si>
    <t>DEMONTAŽA OBSTOJEČE OPREME</t>
  </si>
  <si>
    <t xml:space="preserve">Demontaža obstoječega radiatorja z zapornimi ventili, nosilnimi konzolami, ponovna uporaba elementa. </t>
  </si>
  <si>
    <t>Ponovna montaža radiatorjev na novo steno</t>
  </si>
  <si>
    <t>montažni material</t>
  </si>
  <si>
    <t>Kompletna pršna kad, ki jo sestavljajo naslednji sklopi:</t>
  </si>
  <si>
    <t>- kad izdelana iz keramike (izdela keramičar)</t>
  </si>
  <si>
    <t>- talni linijski odtok s sifonom</t>
  </si>
  <si>
    <t>- kromirana enoročna medeninasta mešalna baterija DN15</t>
  </si>
  <si>
    <t>s podometnima ventiloma, vključno montažni in tesnilni material, montaža in dobava</t>
  </si>
  <si>
    <t>- nastavek za prhanje z gibljivo cevjo na vodilu</t>
  </si>
  <si>
    <t>- vključno montažni in tesnilni material</t>
  </si>
  <si>
    <t xml:space="preserve">PP talni sifon z vertikalnim vtokom in iztokom, HL, št. 317 (H), nerjaveča plošča15x15 cm </t>
  </si>
  <si>
    <t>dimenzija priključkov</t>
  </si>
  <si>
    <t>1 1/4"</t>
  </si>
  <si>
    <t>Qmin = 60 l/h</t>
  </si>
  <si>
    <t>Qn= 2,5 m3/h</t>
  </si>
  <si>
    <t>Krogelna pipa navojna s polnim pretokom in vsem spojnim tesnilnim in pritrdilnim materialom</t>
  </si>
  <si>
    <t>Kroglični zaporni ventil R 1"</t>
  </si>
  <si>
    <t>Kroglični zaporni ventil R 3/4"</t>
  </si>
  <si>
    <t>Kroglični zaporni ventil R 1/2"</t>
  </si>
  <si>
    <t>nepovratni ventil R 1"</t>
  </si>
  <si>
    <t>nepovratni ventil R 1/2"</t>
  </si>
  <si>
    <t>(kot npr.: KOVINA HERZ d.d. ali enakovredna oprema, potreben višji kakovostni razred)</t>
  </si>
  <si>
    <t>Grelnik sanitarne vode kot. npr.: GBK 120 L/D vključno z dodatnim toplovodnim grelnikom, z el. grelnim registrom 2kW, pokončen emajliran velikosti 120l z montažnim priborom.</t>
  </si>
  <si>
    <t xml:space="preserve">Varnostna skupina DN15 po DIN 1988 z zapornim ventilom, preprečevalnikom povratnega toka in preizkuševalnim nastavkom, priključnim nastavkom manometra in varnostnim membranskim ventilom 10bar z vsem spojnim tesnilnim in pritrdilnim materialom
</t>
  </si>
  <si>
    <t xml:space="preserve">Raztezna posoda pretočna za sanitarno vodo 8l, 10bar z vsem spojnim tesnilnim in pritrdilnim materialom
</t>
  </si>
  <si>
    <t>DIGITALNI ELEKTRONSKI REGULATOR</t>
  </si>
  <si>
    <t>Digitalni temperaturni regulator za vodenje temperature sanitarne vode, kompletno s programska uro, vsi elementi so električno povezani in pripravljeni za priklop na napetost 1x230V.</t>
  </si>
  <si>
    <t>- temperaturno tipalo bojler</t>
  </si>
  <si>
    <t>- motorni ventil</t>
  </si>
  <si>
    <t>kot npr.: WDC10 SELTRON</t>
  </si>
  <si>
    <t>N 1</t>
  </si>
  <si>
    <t>N 2</t>
  </si>
  <si>
    <t>N 3</t>
  </si>
  <si>
    <t>N 4</t>
  </si>
  <si>
    <t>Vodovod in vertikalna kanalizacija</t>
  </si>
  <si>
    <t>Prezračevanje N</t>
  </si>
  <si>
    <t>Brezšumni cevovodi za odpadno vodo iz POLOKAL NG CEVI z natičnimi odbojkami in tesnili, vertikalni vodi ali v tleh z fazoni.</t>
  </si>
  <si>
    <t>Razdelilec - 8 ogrevalnih zank</t>
  </si>
  <si>
    <t>podometna omarica do 8 odcepov + črpalna grupa</t>
  </si>
  <si>
    <t>podometna omarica do 6 odcepov + črpalna grupa</t>
  </si>
  <si>
    <t>podometna omarica do 12 odcepov + črpalna grupa</t>
  </si>
  <si>
    <t>Višino sistemske plošče uskladiti s stanjem tlaka na terenu.</t>
  </si>
  <si>
    <t>oprema se demontira na način za ponovno montažo</t>
  </si>
  <si>
    <t>ugotovitve za ponovno montažo uskladiti z nadzorom in investitorjem</t>
  </si>
  <si>
    <t>Odrez odvečnih cevovodov in zapiranje instalacije</t>
  </si>
  <si>
    <t>Krogelni ventili za zaporo instalacij</t>
  </si>
  <si>
    <t>Začasna zapora glavnih povezovalnih cevovodov</t>
  </si>
  <si>
    <t>O 2</t>
  </si>
  <si>
    <t>O 1</t>
  </si>
  <si>
    <t>O 3</t>
  </si>
  <si>
    <t>O 4</t>
  </si>
  <si>
    <t>VODOVOD - N</t>
  </si>
  <si>
    <t>OGREVANJE - N</t>
  </si>
  <si>
    <t>PREZRAČEVANJE - N</t>
  </si>
  <si>
    <t>pregled o ustreznosti ponovne uporabe</t>
  </si>
  <si>
    <t>pozicijo potrditi s strani nadzora in investitorja</t>
  </si>
  <si>
    <t xml:space="preserve"> Dovodni ventilator:</t>
  </si>
  <si>
    <t>Odvodni ventilator:</t>
  </si>
  <si>
    <t>Ploščni izmenjevalnik toplote</t>
  </si>
  <si>
    <t>Elektro krmilni elementi:</t>
  </si>
  <si>
    <t>tipalo zunanje temperature</t>
  </si>
  <si>
    <t>kanalski tipalo na dovodu</t>
  </si>
  <si>
    <t>frekvenčnik za ventilatorska motorja</t>
  </si>
  <si>
    <t>merilni sondi pretoka zraka</t>
  </si>
  <si>
    <t>prostorski merilnik CO2</t>
  </si>
  <si>
    <t>prenos podatkov RS 485</t>
  </si>
  <si>
    <t>terminal za nastavitev pretoka zraka, temperature, krmilnih funkcij, kontrola umazanosti filtrov, prosti kontakt za požarni izklop, prosto nočno pohlajevanje v letnem režimu FLEX)</t>
  </si>
  <si>
    <t xml:space="preserve">Dimenzije naprave </t>
  </si>
  <si>
    <t xml:space="preserve">- tehnična dokumentacija z vsemi atesti, </t>
  </si>
  <si>
    <t>- montaža, sestavljanje v celoto, nastavitev in zagon naprave</t>
  </si>
  <si>
    <t>nosilna konstrukcija</t>
  </si>
  <si>
    <t>zaščitna "maska" (omara) za opremo bojlerja izdelana iz ultrapas plošč (bele barve), z možnostjo demontaže ob servisiranju opreme</t>
  </si>
  <si>
    <t>Priklop instalacije hladne vode na obstoječi hidrant v prostoru (11-prostor za manjše posege)</t>
  </si>
  <si>
    <t>upor elementa dPmax=150Pa</t>
  </si>
  <si>
    <t>ohišja ter difuzorje barvali v beli barvi RAL 9003</t>
  </si>
  <si>
    <t>krogelni ventil 6/4"</t>
  </si>
  <si>
    <t>3 kos</t>
  </si>
  <si>
    <t>by pass</t>
  </si>
  <si>
    <t>Ventil za preplakovanje razvoda hladne vode kot npr. Geberit HS-30 z vsem spojnim, tesnilnim in pritrdilnim materialom, krmiljen preko lastne avtomatike.</t>
  </si>
  <si>
    <t xml:space="preserve">Cirkulacijska črpalka sanitarne vode (PN10) kot npr. Wilo-Star-Z NOVA z vsem spojnim tesnilnim in pritrdilnim materialom
</t>
  </si>
  <si>
    <t>Odtok za prho kot npr. Geberit Sestra, višina vodne pregrade 50 mm, iz polietilena, z zmogljivostjo podtekanja 0,6 l/s, s finim sitom in pritrdilnim materialom
(št. art. 550.018.00.1)</t>
  </si>
  <si>
    <t>Stenska set tuš kot npr. Laufen CITYPRO št. art. HF.5009.5.710.060.0, s termostatsko armaturo DN15, s fiksnim tušem in ročnim tušem zgibljivo cevjo na konzoli</t>
  </si>
  <si>
    <t>Set stenske WC-školjke kot npr. Geberit Selnova, Rimfree, delno zaprta oblika, z WC-sedežem s pokrovom: T=53cm, bela</t>
  </si>
  <si>
    <t>št. art. 501.750.00.1</t>
  </si>
  <si>
    <t>Element kot npr. Geberit Duofix za stensko WC školjko, 112 cm, s podometnim splakovalnikom Sigma 12 cm, z zvočno izolacijskim setom</t>
  </si>
  <si>
    <t>št. art. 111.311.00.5</t>
  </si>
  <si>
    <t>Aktivirna tipka kot npr. Geberit Sigma01, za dvokoličinsko splakovanje: alpsko bela</t>
  </si>
  <si>
    <t>št. art. 115.770.11.5</t>
  </si>
  <si>
    <t xml:space="preserve">Dodaten pribor za stranišče s podajalnikom toaletnega papirja  in čistilno metlico za WC (konzolna pritrditev na steno, bela, plastična) s pritrdilnim materialom. </t>
  </si>
  <si>
    <t>Umivalnik kot npr. Geberit Selnova: bela, B=60cm, H=18cm, T=48cm, Odprtina za armaturo= brez, Preliv=vidno</t>
  </si>
  <si>
    <t>št. art. 500.305.01.2</t>
  </si>
  <si>
    <t>Umivalnik kot npr. Geberit Selnova: bela, B=45cm, H=17cm, T=37cm, Odprtina za armaturo= brez, Preliv=vidno</t>
  </si>
  <si>
    <t>št. art. 500.324.01.7</t>
  </si>
  <si>
    <t xml:space="preserve">Stenska enoročna mešalna baterija z vsem tesnilnim in pritrdilnim materialom (umivalnik)
</t>
  </si>
  <si>
    <t xml:space="preserve">Stoječa enoročna mešalna baterija z vsem tesnilnim in pritrdilnim materialom (umivalnik)
</t>
  </si>
  <si>
    <t>Odtočni sifon za umivalnik d32 z odtočnim ventilom in sifonskim čepom, s sifonsko smradno zaporo, prehodno tesnilko 32/50 in  rozeto s tesnilnim in pritrdilnim materialom</t>
  </si>
  <si>
    <t>Element kot npr. Geberit Duofix za umivalnik, 112 cm, stoječa armatura (pritrdilni kotniki)</t>
  </si>
  <si>
    <t>št. art. 111.436.00.1</t>
  </si>
  <si>
    <t xml:space="preserve">Dodaten pribor za umivalnik s podajalnikom papirnatih brisač , držalom za milo, PVC košem za odpadke s pritrdilnim materialom
</t>
  </si>
  <si>
    <t xml:space="preserve">Stoječa enoročna mešalna baterija z vsem tesnilnim in pritrdilnim materialom (korito)
</t>
  </si>
  <si>
    <t>Opomba: opremo preveriti ob definiranju opreme v prostoru 11</t>
  </si>
  <si>
    <t>Kotni zaporni ventil primeren za sanitrno vodo z rozeto s tesnilnim in pritrdilnim materialom</t>
  </si>
  <si>
    <t>1/2"-3/8"</t>
  </si>
  <si>
    <t>Ø110 UKC - polaganje v nasutje</t>
  </si>
  <si>
    <t>fi 100; L=40cm</t>
  </si>
  <si>
    <t>fi 160; L=40cm</t>
  </si>
  <si>
    <t>N 5</t>
  </si>
  <si>
    <t>Začasna zapora povezovalnih cevovodov ogrevanja</t>
  </si>
  <si>
    <t>DEMONTAŽA - N</t>
  </si>
  <si>
    <t>N5</t>
  </si>
  <si>
    <t>N5.</t>
  </si>
  <si>
    <t>N4</t>
  </si>
  <si>
    <t>N4.</t>
  </si>
  <si>
    <t>N3</t>
  </si>
  <si>
    <t>N3..</t>
  </si>
  <si>
    <t>N2</t>
  </si>
  <si>
    <t>N2.</t>
  </si>
  <si>
    <t>N1.</t>
  </si>
  <si>
    <t>O1.</t>
  </si>
  <si>
    <t>O2</t>
  </si>
  <si>
    <t>O2.</t>
  </si>
  <si>
    <t>O3</t>
  </si>
  <si>
    <t>O3..</t>
  </si>
  <si>
    <t>O4</t>
  </si>
  <si>
    <t>O4.</t>
  </si>
  <si>
    <t>O5</t>
  </si>
  <si>
    <t>O5.</t>
  </si>
  <si>
    <t>odvoz demontiranega odvečnega materiala na deponijo</t>
  </si>
  <si>
    <t>Potrditev količine ur demontaže se potrdi z nadzornim inženirjem</t>
  </si>
  <si>
    <t>O 5</t>
  </si>
  <si>
    <t>Prezračevanje</t>
  </si>
  <si>
    <t>vakuumiranje - zajem hladilnega plina in shranjevanje v jeklenke</t>
  </si>
  <si>
    <t>čistilni kos fi50</t>
  </si>
  <si>
    <t>čistilni kos fi110</t>
  </si>
  <si>
    <t>P 1</t>
  </si>
  <si>
    <t>P 2</t>
  </si>
  <si>
    <t>P 3</t>
  </si>
  <si>
    <t>P 4</t>
  </si>
  <si>
    <t>P 5</t>
  </si>
  <si>
    <t>P3</t>
  </si>
  <si>
    <t>P3..</t>
  </si>
  <si>
    <t>Obstoječi sistem se delno odstrani in se po prenovi prostorov ponovno namesti na novo mesto montaže</t>
  </si>
  <si>
    <t>Demontaža stropa je zajeta v gradbenih delih.</t>
  </si>
  <si>
    <t>Demontaža obstoječih stenskih notranjih klima enot</t>
  </si>
  <si>
    <t>Demontaža obstoječih kasetnih notranjih klima enot</t>
  </si>
  <si>
    <t>Vakuumiranje - odstranjevanje hladilnega plina</t>
  </si>
  <si>
    <t>tehnični plin R410A</t>
  </si>
  <si>
    <t>OBSTOJEČI SISTEM DX1, DX2</t>
  </si>
  <si>
    <t>Sistema je potrebno delno odstraniti zaradi gradbenih del</t>
  </si>
  <si>
    <t xml:space="preserve">Demontaža nadzornih krmilnikov /daljincev </t>
  </si>
  <si>
    <t>Demontaža odvodov kondenzata</t>
  </si>
  <si>
    <t>Vsa oprema se demontira na način, da se ponovno uporabi.</t>
  </si>
  <si>
    <t>Pred demontažo se elementi fotografirajo (dejansko stanje)</t>
  </si>
  <si>
    <t>Obstoječe bakrene povezave se uporabijo.</t>
  </si>
  <si>
    <t>Polnjenje povezav in enot z nevtralnim plinom (dušik)</t>
  </si>
  <si>
    <t>P5</t>
  </si>
  <si>
    <t>P5..</t>
  </si>
  <si>
    <t>Bakrena cev za medicinske pline - specifikacija
Specialna bakrena cev za medicinske pline, izvlečena iz celega materiala in znotraj ter zunaj očiščena, žarjena v vakuumu, specialne kvalitete za medicinske pline z oznako, da je bila preizkušena na nepropustnost.
Kvalietet SP-Cu po EN 737-3. Cevi morajo biti na koncu zaprte s plastičnimi čepi, vključno vsi fitingi, spojni ter pritrdilni material.</t>
  </si>
  <si>
    <t>Demontaža priključnih vtičnic</t>
  </si>
  <si>
    <t>Priključna vtičnica za medicinski plin, ki ustreza standardu EN 737. Geometrijska oblika vtičnice in vtikača je zaradi varnostnih razlogov pri vsaki vrsti medicinskega plina drugačna (onemogočena zamenjava medicinskih plinov).
Vtičnica ima dve zaporni stopnji. Prva omogoča vstavitev vtikača v pozicijo pripravljenosti in plin ne uhaja. S potiskom vtikača naprej v drugo zaporno stopnjo se mora odpreti ventil in s tem omogočimo odjem plina.
Pri izključitvi se mora konektor pomakniti nazaj, ko narahlo pritisnemo na obroček vtičnice in s tem zapremo ventil ter posledično dovod plina. S ponovnim pritiskom na obroček lahko vtikač osvobodimo iz pozicije pripravljenosti in ga odstranimo.
- kisik</t>
  </si>
  <si>
    <t>Montaža in priklop priključnih vtičnic</t>
  </si>
  <si>
    <t>stenski priklop</t>
  </si>
  <si>
    <t>priklop na stropno konzolo</t>
  </si>
  <si>
    <t xml:space="preserve">Pritrdilni in obešalni material za cevi iz bakra, za montažo cevi v padcu 1% ali v jaških.
</t>
  </si>
  <si>
    <t>Pripravljalna in zaključna dela, zarisovanje, pregled in preizkus instalacije. Označevanje medijev in naprav.</t>
  </si>
  <si>
    <t>Izdelava različnih utorov, odprtin, prebojev in ostala gradbena dela za izvedbo instalacij.</t>
  </si>
  <si>
    <t>Tehnični plin - kisik</t>
  </si>
  <si>
    <t>Pohlajevanje</t>
  </si>
  <si>
    <t>P2</t>
  </si>
  <si>
    <t>P2.</t>
  </si>
  <si>
    <t xml:space="preserve">OBSTOJEČI RADIATORSKI SISTEM </t>
  </si>
  <si>
    <t>Sistema je potrebno odstraniti zaradi gradbenih del</t>
  </si>
  <si>
    <t>OBSTOJEČI SISTEM TALNEGA OGREVANJA</t>
  </si>
  <si>
    <t>demontaža - odklop 2 prostorska termostata</t>
  </si>
  <si>
    <t>Obstoječi razdelilec RTO-1 (12 vej)</t>
  </si>
  <si>
    <t>demontaža - odklop 4 ogrevalnih vej prostor 4(3V) in 5(1V).</t>
  </si>
  <si>
    <t>Obstoječi razdelilec RTO-2 (7 vej)</t>
  </si>
  <si>
    <t>demontaža - razdelilca</t>
  </si>
  <si>
    <t>vgradnja zapornih ventilov na povezavi razdelilca</t>
  </si>
  <si>
    <t>DN20 - 2 kos</t>
  </si>
  <si>
    <t>P1.</t>
  </si>
  <si>
    <t>NOVA OPREMA</t>
  </si>
  <si>
    <t>Demontaža vertikalnih povezav</t>
  </si>
  <si>
    <t>Zaščita - zapiranje cevovodov</t>
  </si>
  <si>
    <t>P1</t>
  </si>
  <si>
    <t>OBSTOJEČI SANITARNI ELEMENTI</t>
  </si>
  <si>
    <t>Opremo je potrebno odstraniti zaradi gradbenih del</t>
  </si>
  <si>
    <t>krogelni ventil DN15</t>
  </si>
  <si>
    <t>umivalnik</t>
  </si>
  <si>
    <t>WC</t>
  </si>
  <si>
    <t>2 kos</t>
  </si>
  <si>
    <t>TUŠ</t>
  </si>
  <si>
    <t>odklop korita v pohišvenem elementu</t>
  </si>
  <si>
    <t>Zapora obstoječih kanalizacijskih priklopov</t>
  </si>
  <si>
    <t>DN110</t>
  </si>
  <si>
    <t>8 kos</t>
  </si>
  <si>
    <t>Odklop obstoječih povezav v spuščenem stropu in zapora instalacijskih povezav, čim bliže glavnemu razvodu (problem mrtvih vej - legionela)</t>
  </si>
  <si>
    <t>4 kos</t>
  </si>
  <si>
    <t>element je del opreme, ki se lahko ponovno uporabi</t>
  </si>
  <si>
    <t>(kot npr.: DOLOMITE - CLODIA (60x51 cm) ali enakovredna oprema, potreben višji kakovostni razred)</t>
  </si>
  <si>
    <t>Podajalnik brisač v roli, avtomatično podajanje brisačk</t>
  </si>
  <si>
    <t>(Ultramatic KATRIN KA 95303,  ali enakovredna oprema, potreben višji kakovostni razred)</t>
  </si>
  <si>
    <t>barva v želji arhitekta</t>
  </si>
  <si>
    <t>Plastična etažera vel. 55/13 cm s plastičnimi vložki in vijaki za pritrditev.</t>
  </si>
  <si>
    <t>Ogledalo iz brušenega stekla s posnetimi robovi, zadnja stran zaščitena proti vlagi, vel.550 x 400 x 4 mm, vključno s pritrdilnimi zaskočniki.</t>
  </si>
  <si>
    <t>Plastični milnik za tekoče milo s plastičnimi vložki in vijaki za pritrditev.</t>
  </si>
  <si>
    <t>(Ultramatic KATRIN,  ali enakovredna oprema, potreben višji kakovostni razred)</t>
  </si>
  <si>
    <t>Enoročna stoječa baterija za umivalnik, armatura za pomivalno korito z odtočnim ventilom DN32, z zamaškom na verižici, lovilcem maščob, mešalno stoječo enoročno baterijo z veznima cevkama, kotnima reg. Ventiloma, s kapo in rozeto,tesnilnim in pritrdilnim materialom.</t>
  </si>
  <si>
    <t>(kot npr.: ARMAL IMAGE Šifra 58-720-805 ali enakovredna oprema, potreben višji kakovostni razred)</t>
  </si>
  <si>
    <t>OPOMBA: tipi opreme so kot obstoječi elementi</t>
  </si>
  <si>
    <t xml:space="preserve">Stranišče za gibalno omejene osebe višine 500mm, sestavljeno iz bele fajansne WC školjke s spodnjim iztokom, skupaj z nizkomontažnim podometnim izplakovalnim kotličkom, z dotočno in odtočno armaturo, kotnim ventilom DN15 z rozeto in okrasno kapo, vezno cevko 10x1, prožilnim mehanizmom, belo plastificirano sedežno desko s pokrovom, gumi tesnilno manšeto
</t>
  </si>
  <si>
    <t>(primeren tip Dolomite Atlantis ali enakovredna oprema, potreben višji kakovostni razred)</t>
  </si>
  <si>
    <t>Podajalnik WC papirja v roli s plastičnimi vložki in vijaki za pritrditev.</t>
  </si>
  <si>
    <t>V x Š x G: 270 x 150 x 165 mm.</t>
  </si>
  <si>
    <t>prostor št.: 12 higienizacija</t>
  </si>
  <si>
    <t>Kopalniška kabina za tuše, dimenzijo po gradbenih predlogah, kompletno z nosilnim, montažnim in pritrdilnim materialom.</t>
  </si>
  <si>
    <t>Invalidski zidni sedež HATRIA AUTONOMY YODY (405x300 mm) s pritrditvijo</t>
  </si>
  <si>
    <t>1.</t>
  </si>
  <si>
    <t>Dn32</t>
  </si>
  <si>
    <t>Dokumentacija, nadzor</t>
  </si>
  <si>
    <t>Projektantski nadzor predviden kot reševanje nastalih situacij, katere niso bile znane ob pregledu objekta v delovanju (instalacije v spuščenih stropih, instalacije v tlaku,..</t>
  </si>
  <si>
    <t>obisk</t>
  </si>
  <si>
    <t>Izdelava PID dokumentacije</t>
  </si>
  <si>
    <t>Potrebo po prisotnosti projektanta na objektu potrdi nadzorni inženir z investitorjem</t>
  </si>
  <si>
    <t>Vrednost izvedbe je odvisna od podlog s spremembami, katere izdelava je zajeta v popisu posamezne točke.</t>
  </si>
  <si>
    <t>TESNENJE kanalizacija</t>
  </si>
  <si>
    <t>fi 110</t>
  </si>
  <si>
    <t>fi 50</t>
  </si>
  <si>
    <t>P4</t>
  </si>
  <si>
    <t>P4.</t>
  </si>
  <si>
    <t>OBSTOJEČI SISTEM KN1, KN2</t>
  </si>
  <si>
    <t>Demontaža klimatske prezračevalne naprave K2</t>
  </si>
  <si>
    <t>Demontaža klimatske prezračevalne naprave K3</t>
  </si>
  <si>
    <t>Demontaža prezračevalnih kanalov</t>
  </si>
  <si>
    <t>Demontaža prezračevalnih elementov</t>
  </si>
  <si>
    <t>demontaža grelne grupe</t>
  </si>
  <si>
    <t>demontaža nadzornega panela</t>
  </si>
  <si>
    <t>zaščita opreme pred prahom</t>
  </si>
  <si>
    <t>Začasno deponiranje opreme. V primeru da klimati ne motijo gradbenih del, se lahko odstranijo kasneje, v fazi prestavitve.</t>
  </si>
  <si>
    <t>MSV-BD 25</t>
  </si>
  <si>
    <t>GASILNI APARATI</t>
  </si>
  <si>
    <t>Gasilni aparati skladno s NPV:</t>
  </si>
  <si>
    <t>Število gasilnikov je potrebno uskladiti s načrtom NPV</t>
  </si>
  <si>
    <t>Dobava matriala; priprava dokumentacije; montaža materiala; priprava dokumentacije o ustrezni montaži; izdelava dokazila o zanesljivosti objekta; priprava navodil za obratovanje in vzdrževanje;</t>
  </si>
  <si>
    <t xml:space="preserve">Transportni in manipulativni stroški
</t>
  </si>
  <si>
    <t>Dokumentacija</t>
  </si>
  <si>
    <t>Gasilni aparati</t>
  </si>
  <si>
    <t>Mitsubishi Electric MSY-TP35VF</t>
  </si>
  <si>
    <t>Notranja stenska enota standardne oblike v beli barvi namenjena samo za hlajenje. IR upravljalnika ni priloženega k enoti.</t>
  </si>
  <si>
    <t>- samodejni vklop naprave po izgubi električne energije</t>
  </si>
  <si>
    <t>- motorizirane lamele za usmeritev zraka</t>
  </si>
  <si>
    <t>- tedenski časovnik</t>
  </si>
  <si>
    <t>- možnost upravljanja z žičnim upravljalnikom (+ MAC-334)</t>
  </si>
  <si>
    <t>Nazivna moč: hlajenje: 3,5 (1.5 ~ 4.0) kW</t>
  </si>
  <si>
    <t>Pretok zraka: hlajenje: 10.1 - 11.6 - 13.7 - 16.4 m3/min</t>
  </si>
  <si>
    <t xml:space="preserve">Nivo hrupa (SPL): hlajenje: 31 - 36 - 40 - 45 dB(A) </t>
  </si>
  <si>
    <t>Nivo hrupa (PWL): 60 dB(A)</t>
  </si>
  <si>
    <t>Električni priključek: 230V/1F/50Hz iz notranje enote</t>
  </si>
  <si>
    <t>Dimenzije (V x Š x G): 305-923-250 mm</t>
  </si>
  <si>
    <t>Teža: 12,5 kg</t>
  </si>
  <si>
    <t>Mitsubishi Electric MUY-TP35VF</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</si>
  <si>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</si>
  <si>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Energetski razred: SEER: 9.0 - A+++</t>
  </si>
  <si>
    <t xml:space="preserve">Električna priključna moč: hlajenje 0.760 kW </t>
  </si>
  <si>
    <t>Električni priključek: 230V/1F/50Hz // 10A</t>
  </si>
  <si>
    <t xml:space="preserve">Pretok zraka: hlajenje: 29,3 m3/min </t>
  </si>
  <si>
    <t>Nivo hrupa (SPL): hlajenje: 45 dB(A)</t>
  </si>
  <si>
    <t>Nivo hrupa (PWL): 58 dB(A)</t>
  </si>
  <si>
    <t>Dimenzije (V x Š x G): 550 x 800 x 285 mm</t>
  </si>
  <si>
    <t>Teža: 34 kg</t>
  </si>
  <si>
    <t>Medij: R32</t>
  </si>
  <si>
    <t>Dimenzija priključne instalacije: Cu 6.35/9.52 mm</t>
  </si>
  <si>
    <t>Max. dolžinska / max. višinska razlika: 20 / 12 m</t>
  </si>
  <si>
    <t>Območje delovanja: hlajenje od -25°C do 46°C</t>
  </si>
  <si>
    <t xml:space="preserve"> </t>
  </si>
  <si>
    <t xml:space="preserve">Cu 6,35         </t>
  </si>
  <si>
    <t>Cu 9,52</t>
  </si>
  <si>
    <t>Montaža zunanje enote</t>
  </si>
  <si>
    <t>Montaža notranje enote</t>
  </si>
  <si>
    <t>hlajenje server prostora</t>
  </si>
  <si>
    <t>P6</t>
  </si>
  <si>
    <t>točka P6</t>
  </si>
  <si>
    <t>POHLAJEVANJE</t>
  </si>
  <si>
    <t>TEHNIČNI PLINI</t>
  </si>
  <si>
    <t>Odvoz opreme za ponovno montažo v skladišče investitorja</t>
  </si>
  <si>
    <t>SKUPNO</t>
  </si>
  <si>
    <t>točka N5</t>
  </si>
  <si>
    <t>točka O5</t>
  </si>
  <si>
    <t>Oprema se demontira na način za ponovno montažo</t>
  </si>
  <si>
    <t>NADZIDAVA - N</t>
  </si>
  <si>
    <t>25/2,5</t>
  </si>
  <si>
    <t>32/3</t>
  </si>
  <si>
    <t xml:space="preserve">Toplotna izolacija - cevaki iz sintetičnega kaučuka z zaprto celično strukturo, visoke odpornosti proti difuziji vodne pare, požarne odpornosti B1, samougasljiva,  0,035W/mK deb. 13mm </t>
  </si>
  <si>
    <t>OV-R 200 SW Transfer Units</t>
  </si>
  <si>
    <t>2.</t>
  </si>
  <si>
    <t xml:space="preserve">Vodomer za padajoče vode, z dajalnikom inpulzov za daljinsko odčitavanje, hladna voda, hor. vgradnja Qn= 6 m3/h,  DN 25, ALMESS, MTK-I-N-F,  verzija z pulznim izhodom za nadzorne sisteme </t>
  </si>
  <si>
    <t>vodomer - nadzidava</t>
  </si>
  <si>
    <t>vodomer - parni vlažilnik</t>
  </si>
  <si>
    <t xml:space="preserve">Vodomer za padajoče vode, z dajalnikom inpulzov za daljinsko odčitavanje, hladna voda, hor. vgradnja Qn= 6 m3/h,  DN 15, ALMESS, MTK-I-N-F,  verzija z pulznim izhodom za nadzorne sisteme </t>
  </si>
  <si>
    <t>Qmin = 15 l/h</t>
  </si>
  <si>
    <t>Qn= 1,5 m3/h</t>
  </si>
  <si>
    <t>1/2"</t>
  </si>
  <si>
    <t>Krogelni ventil</t>
  </si>
  <si>
    <t>Cevni ločevalnik tip BA; serija 574, DN15</t>
  </si>
  <si>
    <t>kot.npr.: Caleffi</t>
  </si>
  <si>
    <t>Sifon s kroglico za klimatske naprave (HL138)</t>
  </si>
  <si>
    <t>PREUREDITEV - O prostori za počitek</t>
  </si>
  <si>
    <t>PREUREDITEV - P  prostori SUC</t>
  </si>
  <si>
    <t>Pravokotna pršna kad kot npr. Geberit Sestra, 140 x 80 cm, za uporabo kot breznivojska pršna površina ali vgradnjo na gotova tla do zgornje površine končanih tal ≥ 7 cm, odvisno od odtoka, in za povišano vgradnjo do 4 cm nad gotovimi tlemi, s strukturirano površino skrilavca, razred odpornosti proti zdrsu v skladu z NF PN 24, bele barve (št. art. 550.256.00.2)</t>
  </si>
  <si>
    <t>Pravokotna  pršna kad kot npr. Geberit Sestra, 90 x 70 cm, za uporabo kot breznivojska pršna površina ali vgradnjo na gotova tla do zgornje površine končanih tal ≥ 7 cm, odvisno od odtoka, in za povišano vgradnjo do 4 cm nad gotovimi tlemi, s strukturirano površino skrilavca, razred odpornosti proti zdrsu v skladu z NF PN 24, bele barve (št. art. 550.202.00.2)</t>
  </si>
  <si>
    <t>Zaščitna cev za PEX 16 l=500mm</t>
  </si>
  <si>
    <t>Kompaktna klimatska naprava za prezračevanje za notranjo namestitev; osnovna enota z direktno gnanima dovodno odvodnima ventilatorjema, z rekuperacijsko enoto, celotno filtersko sekcijo na dovodni in odvodni strani, integriranim mikroprocerorjem z vgrajenimi funkcijami regulacije pretoka zraka in temperature.</t>
  </si>
  <si>
    <t>- Ohišje</t>
  </si>
  <si>
    <t xml:space="preserve">Ohišje iz prekrivnih panelnih plošč in revizijskih vrat. </t>
  </si>
  <si>
    <t>Notranja površina iz galvanizirane pločevine z izolacijo 40 mm.</t>
  </si>
  <si>
    <t>Ventilatorji:</t>
  </si>
  <si>
    <t>Naprava ima direktno gnane aksialno-centrifugalne ventilatorje.</t>
  </si>
  <si>
    <t>Motorji ventilatorjev imajo regulacijo hitrosti s frekvenčnikom in merilnikom pretoka na natočnem lijaku ventilatorskega kolesa.</t>
  </si>
  <si>
    <t>- Sekcija za rekuperacijo toplote:</t>
  </si>
  <si>
    <t>naprava je opremljena z ploščnim prenosnikom toplote</t>
  </si>
  <si>
    <t>Filter:</t>
  </si>
  <si>
    <t>Naprava je opremljena z vrečastim filtrom F7 na dovodni in M5 na odvodni strani</t>
  </si>
  <si>
    <t>Elekto krmilna omara</t>
  </si>
  <si>
    <t>Integrirana v napravo z daljinskim posluževalnim panelom, ki omogoča upravljanje z vsemi funkcijami naprave v slovenskem jeziku. Panel je lahko od naprave oddaljen do 10m (kabelska povezava). FLEX</t>
  </si>
  <si>
    <t>Oprema na osnovi mikroprocesorja krmili in regulira temperature, pretoke zraka in druge funkcije</t>
  </si>
  <si>
    <t xml:space="preserve"> - 1.100 m3/h</t>
  </si>
  <si>
    <t xml:space="preserve"> - 250 Pa</t>
  </si>
  <si>
    <t xml:space="preserve"> - 520 W; 230; 50 Hz</t>
  </si>
  <si>
    <t xml:space="preserve"> - izkoristek 90% (EN 13141-7)</t>
  </si>
  <si>
    <t>Toplovodni grelnik - kanalski SVS 500x250-4</t>
  </si>
  <si>
    <t xml:space="preserve"> - velikost 1655 x 1400 x 390 mm (d x š x v)</t>
  </si>
  <si>
    <t xml:space="preserve"> - teža 170 kg</t>
  </si>
  <si>
    <t>Dodatna oprema:</t>
  </si>
  <si>
    <t xml:space="preserve"> - Regulacijski ventil s pogonom za regulacijo ogrevanja</t>
  </si>
  <si>
    <t xml:space="preserve"> - obtočna črpalka</t>
  </si>
  <si>
    <t>krimiljena z avtomatiko klimata</t>
  </si>
  <si>
    <t>kot npr.: RIS 1200PE EKO 3.0 ali enakovredna oprema</t>
  </si>
  <si>
    <t>400x200</t>
  </si>
  <si>
    <t>komora 850x400x150(H)mm</t>
  </si>
  <si>
    <t>PZ-100/50-500x300x1000-S</t>
  </si>
  <si>
    <t>fi 125; L=20cm</t>
  </si>
  <si>
    <t>Kompaktna prezračevalna naprava K-2 (prostor počitek)</t>
  </si>
  <si>
    <t>VODOVOD - N  (prostori za počitek)</t>
  </si>
  <si>
    <t>OGREVANJE - O  (prostori za počitek)</t>
  </si>
  <si>
    <t>POHLAJEVANJE - O  (prostori za počitek)</t>
  </si>
  <si>
    <t>PREZRAČEVANJE - O  (prostori za počitek)</t>
  </si>
  <si>
    <t>DEMONTAŽA   (prostori za počitek)</t>
  </si>
  <si>
    <t>KANALIZACIJA in VODOVOD</t>
  </si>
  <si>
    <t xml:space="preserve">Zidni hidrant "EURO" kot npr. HO-Z-K-GC 250/740/840 sestoječ iz: tipska omarica za vgradnjo v zid, gibljiv priključek DN50, priključni ventil DN50, ročnik na zasun DN25, gumijasta tlačna cev DN25 na gibljivem kolutu, dolžine L= 30 m. Hidrant opremljen s certifikatom USM GA z vpisanim letom veljavnosti.
</t>
  </si>
  <si>
    <t>krogelni ventil DN50</t>
  </si>
  <si>
    <t>Demontaža obstoječega hidranta</t>
  </si>
  <si>
    <t>ure</t>
  </si>
  <si>
    <t>Prevezava obstoječih instalacij</t>
  </si>
  <si>
    <t>VODOVOD - P  (prostori SUC)</t>
  </si>
  <si>
    <t>POHLAJEVANJE - P   (prostori SUC)</t>
  </si>
  <si>
    <t>Obstoječi sistem se odstrani.</t>
  </si>
  <si>
    <t>NOVA OPREMA - OGREVANJE/HLAJENJE KLIMAT K-1</t>
  </si>
  <si>
    <t>Mitsubishi Electric PUZ-ZM140YDA</t>
  </si>
  <si>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</si>
  <si>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13.4 (5.4 ~ 15.0) kW // gretje: 16.0 (3.7 ~ 18.0) kW</t>
  </si>
  <si>
    <t>Energetski razred: EER: 3.7  // COP: 3.5  (pri notranjih enotah PLA)</t>
  </si>
  <si>
    <t>Električna priključna moč: hlajenje 3.62 kW // gretje 4.57 kW</t>
  </si>
  <si>
    <t>Električni priključek: 400V/3F/50Hz // 3x16A</t>
  </si>
  <si>
    <t>Nivo hrupa (SPL): hlajenje: 49 dB(A) - gretje: 51 dB(A)</t>
  </si>
  <si>
    <t>Nivo hrupa (PWL): 68 dB(A)</t>
  </si>
  <si>
    <t>Dimenzije (V x Š x G): 870 x 1100 x 460 (+45) mm</t>
  </si>
  <si>
    <t>Teža: 121 kg</t>
  </si>
  <si>
    <t>Dimenzija priključne instalacije: Cu 9.52/15.88 mm</t>
  </si>
  <si>
    <t>Max. dolžinska / max. višinska razlika: 100 / 30 m</t>
  </si>
  <si>
    <t>Območje delovanja: hlajenje od -20°C do +46°C, gretje od -20° do +21°C</t>
  </si>
  <si>
    <t>Mitsubishi Electric PAC-IF013B-E</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</si>
  <si>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</si>
  <si>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</si>
  <si>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</si>
  <si>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</si>
  <si>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</si>
  <si>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PROIZVAJALEC: Mitsubishi Electric, Velika Britanija</t>
  </si>
  <si>
    <t>- dimenzija enote (VxDxG) 422 x 393 x 86,7 mm</t>
  </si>
  <si>
    <t>- teža enote: cca. 3 kg</t>
  </si>
  <si>
    <t>- električno napajanje 1F/220V/50Hz</t>
  </si>
  <si>
    <t>- za montažo v prostoru z max. RH 80%</t>
  </si>
  <si>
    <t>Mitsubishi Electric PAC-SIF013B-E</t>
  </si>
  <si>
    <t>Brez upravljalnika</t>
  </si>
  <si>
    <t>Cu 15,88</t>
  </si>
  <si>
    <t xml:space="preserve"> - varjenje cevi na DX izmenjevalec v klimatu (izmenjevalec ni predmet ponudbe)</t>
  </si>
  <si>
    <t xml:space="preserve"> - dobava in montaža nosilne konstrukcije za postavitev zunanje enote</t>
  </si>
  <si>
    <t xml:space="preserve"> - montaža zunanje enote na nosilno konstrukcijo</t>
  </si>
  <si>
    <t xml:space="preserve"> - montaža elektronike</t>
  </si>
  <si>
    <t>- enkrat preboj skozi lahko steno (s= do 40cm) in sicer vrtanje izvrtine fi 50mm</t>
  </si>
  <si>
    <t>- dobava in montaža ustreznih Cu izoliranih cevi za hladilstvo do dolžine 5m</t>
  </si>
  <si>
    <t xml:space="preserve"> - priklop Cu izoliranih cevi na notranjo in zunanjo enoto</t>
  </si>
  <si>
    <t>- dobava in montaža električnega kabla ustreznega preseka za povezavo notranje in zunanje enote do dolžine 5m</t>
  </si>
  <si>
    <t xml:space="preserve"> - priklop električnega dovodnega kabla za napajanje klimatskega sistema</t>
  </si>
  <si>
    <t xml:space="preserve"> - dobava in montaža cevi za odvod kondenzata (za notranjo in zunanjo enoto)</t>
  </si>
  <si>
    <t xml:space="preserve"> - vakumiranje sistema</t>
  </si>
  <si>
    <t>- polnjenje sistema z medijem do 0,5kg</t>
  </si>
  <si>
    <t xml:space="preserve"> - zagon s preizkusnim delovanjem</t>
  </si>
  <si>
    <t xml:space="preserve"> - transportni stroški</t>
  </si>
  <si>
    <t xml:space="preserve"> - navodila v slovenskem jeziku</t>
  </si>
  <si>
    <t xml:space="preserve">Opomba: </t>
  </si>
  <si>
    <t xml:space="preserve">- Cena vsebuje montažo zunanje enote do višine 4m. Uporaba avtodvigala ni zajeta v ceni. </t>
  </si>
  <si>
    <t xml:space="preserve"> - Električni dovodni kabel do ustrezne enote dobavi in pripelje elektrikar</t>
  </si>
  <si>
    <t>- Vsa dodatna dela oz. dodatni elementi se obračunajo po izvedbi na izmere!</t>
  </si>
  <si>
    <t>Dimenzije 940x420x30 mm</t>
  </si>
  <si>
    <t>Samoregulirni grelni kabel HTM 4m</t>
  </si>
  <si>
    <t>Dolžina 4 m</t>
  </si>
  <si>
    <t>Montaža lovilne posode za kondenz in samo regulirnega grelnega kabla</t>
  </si>
  <si>
    <t>Iz pocinkanega jekla zaščitenega z epoksi smolo v poliestru za zunanjo uporabo.
Lovilec se namesti pod zunanjo enoto klima naprave.
Fiksiramo ga pod konzolo ali v talni podstavek VS140/
Za montažo pod konzolo so ustrezni nosilci VS120/VS220.
Priložen ravni priključek za cev f 20 mm.
Barva RAL9002.
Dimenzija: 1000 x 410 x 30 mm.</t>
  </si>
  <si>
    <t>Lovilec kondenza CS210</t>
  </si>
  <si>
    <t>Obstoječi sistem se odstrani in se po prenovi prostorov ponovno namesti na novo mesto montaže.</t>
  </si>
  <si>
    <t>Demontaža in ponovna montaža obstoječe postaje za pripravo medicinskega kisika.</t>
  </si>
  <si>
    <t>Cu Φ8x1</t>
  </si>
  <si>
    <t>Cu Φ15x1</t>
  </si>
  <si>
    <t>Cu Φ22x1</t>
  </si>
  <si>
    <t>detekcija kisika</t>
  </si>
  <si>
    <r>
      <t>Dobava detektorja O</t>
    </r>
    <r>
      <rPr>
        <vertAlign val="subscript"/>
        <sz val="10"/>
        <rFont val="Arial CE"/>
        <charset val="238"/>
      </rPr>
      <t>2</t>
    </r>
    <r>
      <rPr>
        <sz val="10"/>
        <rFont val="Arial CE"/>
        <family val="2"/>
        <charset val="238"/>
      </rPr>
      <t xml:space="preserve"> tip MK9</t>
    </r>
  </si>
  <si>
    <t>Dobava detektorja sirene z bliskavko</t>
  </si>
  <si>
    <t>Dobava adapterja 230VAC/1A</t>
  </si>
  <si>
    <t xml:space="preserve">Dobava osnovnega kabelskega seta (2x10m) za napajanje senzorja in sirene                                                                                                </t>
  </si>
  <si>
    <t>Oprema za detekcijo medicinskega plina kisik, v prostoru z jeklenkami.</t>
  </si>
  <si>
    <t>Namestitev zgoraj opisane opreme, zagon sistema na objektu, izdaja poročila o pravilnem delovanju</t>
  </si>
  <si>
    <t>navodila za vzdrževanje in pregled</t>
  </si>
  <si>
    <t>Izolacija cevovoda - voden zunaj objekta</t>
  </si>
  <si>
    <t>Cu22 - In32mm</t>
  </si>
  <si>
    <t>Izdelava preboja skozi steno izveden z zaščitno tulko (cev v cevi). Tesnjenje preboja je izvedeno elastično in negorljivo.</t>
  </si>
  <si>
    <t>Dobava in montaža conskega krogelnega ventila, primeren za razvod medicinskega kisika.</t>
  </si>
  <si>
    <t>TEHNIČNI PLIN KISIK O2 - P (prostori SUC)</t>
  </si>
  <si>
    <t>Tlačni preizkus tesnjenja cevovoda z vodo, preizkusni tlak p = 1,5 x delovni tlak, vključno s potrebnimi čepi in priključi ter njihovo odstranitvijo po končanem tlačnem preizkusu.
Tlačni preizkus se izvede z inertnim plinom (dušik N₂) ali suhim, brezoljnim zrakom.
obratovalni tlak: 4bar
preizkusni tlak: 6 bar</t>
  </si>
  <si>
    <t>izdelava gradbenega preboja - kronsko vrtanje fi100</t>
  </si>
  <si>
    <t>Demontaža klimatske prezračevalne naprave K1</t>
  </si>
  <si>
    <t>Medicinska enoročna mešalna pipa za umivalnik za montažo na pult. Pipa iz medenine CC754S in ročaj iz Zamaka, kromiran v skladu z EN 248. Opremljena s keramično mešalno kartušo D25 in plastičnim perlatorjem proti vodnemu kamnu ter fleksibilnimi priključki v skladu z EN 13618.</t>
  </si>
  <si>
    <t>(kot npr.: PLANTEH ali enakovredna oprema, potreben višji kakovostni razred)</t>
  </si>
  <si>
    <t>Korito v sklopu pohištva</t>
  </si>
  <si>
    <t>prostor št.: 4,9,10,11</t>
  </si>
  <si>
    <t>Umivalnik iz fajančevine  vel.600 x 500 mm, pritrjen s plastičnimi vložki in vijaki na zid, ponikljanim sifonom z odtočnim ventilom DN 32 in rozeto, ponikljano stoječo enoročno mešalno baterijo DN 15 s ponikljano kapo in rozeto, dvema kotnima regulacijskima ventiloma, vključno ves tesnilni material.</t>
  </si>
  <si>
    <t>Dodaten pribor za sanitarije za gibalno omejene osebe s policami ob umivalniku, fiksno oporo in oporo na preklop ob WCju, ročico za odpiranje vrat montirano v višini 90cm, obešalniki za obleko, s pritrdilnim materialom.</t>
  </si>
  <si>
    <t>prostor št.: 35,36,37  izolacija</t>
  </si>
  <si>
    <t>filtracijska stopnja: 30 mcr</t>
  </si>
  <si>
    <t>Filter z reg. tlaka BravoFIL Plus. 5/4"</t>
  </si>
  <si>
    <t>Ionska mehčalna naprava</t>
  </si>
  <si>
    <t>Mesec iSoft 30 PRO HF UF</t>
  </si>
  <si>
    <t>El. Priključek: 15W, 230V</t>
  </si>
  <si>
    <r>
      <t>Qn=2m</t>
    </r>
    <r>
      <rPr>
        <vertAlign val="superscript"/>
        <sz val="12"/>
        <rFont val="Arial Narrow"/>
        <family val="2"/>
        <charset val="238"/>
      </rPr>
      <t>3</t>
    </r>
    <r>
      <rPr>
        <sz val="12"/>
        <rFont val="Arial Narrow"/>
        <family val="2"/>
        <charset val="238"/>
      </rPr>
      <t>/h; Qmax= 2,7m</t>
    </r>
    <r>
      <rPr>
        <vertAlign val="superscript"/>
        <sz val="12"/>
        <rFont val="Arial Narrow"/>
        <family val="2"/>
        <charset val="238"/>
      </rPr>
      <t>3</t>
    </r>
    <r>
      <rPr>
        <sz val="12"/>
        <rFont val="Arial Narrow"/>
        <family val="2"/>
        <charset val="238"/>
      </rPr>
      <t>/h</t>
    </r>
  </si>
  <si>
    <t>Priklop na obstoječo instalacijo</t>
  </si>
  <si>
    <t>Zagon mehčalne naprave</t>
  </si>
  <si>
    <t>DEMONTAŽA  (prostori SUC)</t>
  </si>
  <si>
    <t>OGREVANJE - P   (prostori SUC)</t>
  </si>
  <si>
    <t>Razdelilec - 9 ogrevalnih zank</t>
  </si>
  <si>
    <t xml:space="preserve">podometna omarica do 9 odcepov </t>
  </si>
  <si>
    <t>Radiatorsko ogrevanje</t>
  </si>
  <si>
    <t>PURO P1800, 3 členi</t>
  </si>
  <si>
    <t>PURO P1800, 7 člen</t>
  </si>
  <si>
    <t xml:space="preserve">Radiator  higienik izvedbe, zagotavljanje čistega in higienskega okolja,  omogoča enostavno čiščenje in vzdrževanje zaradi večjega razmika med moduli.
opremljen s priključki, 
termostatskim ventilom, 
ventilom na povratku radiatorja, 
zaščiten s folijo in ojačitvami, 
komplet z odzračevalnim ventilom, 
čepi in redukcijami, s stranskima in zgornjim zaključnim pokrovom,  
z zidnimi konzolami ustrezne višine. </t>
  </si>
  <si>
    <t>Termostatska glava</t>
  </si>
  <si>
    <t xml:space="preserve">elektronski prostorski termostat </t>
  </si>
  <si>
    <t>RET 2001 RET 2001M, napajanje 230V</t>
  </si>
  <si>
    <t>Termostatski pogon; TWA-K/NC;  0/1, 230V</t>
  </si>
  <si>
    <t>+servisni ventil</t>
  </si>
  <si>
    <t>Stropni vrtinčni difuzor za višine prostorov od 2,3 do 4 m, izdelana iz jeklene pločevine, standardna barva RAL 9010, centralna vijačna pritrditev</t>
  </si>
  <si>
    <r>
      <t>V= 150m</t>
    </r>
    <r>
      <rPr>
        <sz val="12"/>
        <color theme="1"/>
        <rFont val="Aptos Narrow"/>
        <family val="2"/>
      </rPr>
      <t>³</t>
    </r>
    <r>
      <rPr>
        <sz val="12"/>
        <color theme="1"/>
        <rFont val="Arial Narrow"/>
        <family val="2"/>
        <charset val="238"/>
      </rPr>
      <t>/h, dP= 10Pa; 24dB</t>
    </r>
  </si>
  <si>
    <t>DVF-Q - 300 ; PBQ - 300</t>
  </si>
  <si>
    <t>kot npr.: KLIMAOPREMA d.o.o.</t>
  </si>
  <si>
    <t>Pravokotna priključna komora s horizontalnim priključkom, standardno opremljena z regulacijsko loputo na vrvici v priključku, opcijsko na voljo toplotna in zvočna izolacija, pritrditev plošče difuzorja s sredinskim vijakom</t>
  </si>
  <si>
    <t>V= 200 m³/h</t>
  </si>
  <si>
    <t xml:space="preserve">Komora s filtrom za čiste prostore, ki se uporablja kot terminalna naprava za prezračevanje z visoko učinkovitim filtrom za trdne delce. Namenjena je predvsem prezračevanju prostorov z zahtevami po visoki stopnji čistosti zraka, kot so kirurške sobe in oddelki za intenzivno medicino, laboratoriji, industrijske čistilne površine itd. Vrtinčni difuzor za dovod/odvod zraka, komora s HEPA FILTROM H13 skupaj s tesnilnim in montažnim materialom,. </t>
  </si>
  <si>
    <t>(komora, difuzor, filter)</t>
  </si>
  <si>
    <t xml:space="preserve">kot npr.: CFU - R - 4545 - VC </t>
  </si>
  <si>
    <t xml:space="preserve">CFU-A - DVF - 4545 </t>
  </si>
  <si>
    <t xml:space="preserve"> KO - LF13 - 457x457x68</t>
  </si>
  <si>
    <t>V= 100 m³/h</t>
  </si>
  <si>
    <t xml:space="preserve">kot npr.: CFU - R - 3030 - VC </t>
  </si>
  <si>
    <t xml:space="preserve">CFU-A - DVF - 3030 </t>
  </si>
  <si>
    <t xml:space="preserve"> KO - LF13 - 305x305x68</t>
  </si>
  <si>
    <t>Dušilec zvoka dim.: fi 160</t>
  </si>
  <si>
    <t>PZM-T-160-1000</t>
  </si>
  <si>
    <t>certifikat Hygiene</t>
  </si>
  <si>
    <t xml:space="preserve">Pravokotni dušilniki zvoka tipa PZ </t>
  </si>
  <si>
    <t>Elektronski regulator pretoka</t>
  </si>
  <si>
    <t>V= 400 m³/h</t>
  </si>
  <si>
    <t>RVP-C-OMK - 200 - MF - Z ; PZM-T - 200 - 500</t>
  </si>
  <si>
    <t>pogon Belimo 0-10 V</t>
  </si>
  <si>
    <t>Stikalo master/slave Belimo</t>
  </si>
  <si>
    <t>Zrakotesnost ohišja po EN1751, razred C</t>
  </si>
  <si>
    <t>fi 200; L=20cm</t>
  </si>
  <si>
    <t>750x200</t>
  </si>
  <si>
    <t>fi250 - zunanji</t>
  </si>
  <si>
    <t>450x200</t>
  </si>
  <si>
    <t>izolacija v objektu</t>
  </si>
  <si>
    <t>panelsko polnilo okna 1200x450(H); d=20cm</t>
  </si>
  <si>
    <t>PZAL-800x250-UR</t>
  </si>
  <si>
    <t>Izolacija kanalov, dvoslojna toplotna izolacija zunanjih zračnih kanalov z Armaflex, ki je negorljiva – razred A1 po DIN 4102, 1. del ali EN 13501, 1. del ,  s samolepilnimi ploščami ter spoji prelepljenimi s samolepilnim aluminijevim trakom širine 50 mm. Z zunanje stani je izolacija zaščitena z Al pločevino.</t>
  </si>
  <si>
    <t>zunanja izolacija - povezav v objekt</t>
  </si>
  <si>
    <t>debelina 50mm</t>
  </si>
  <si>
    <t>m²</t>
  </si>
  <si>
    <t>850x850</t>
  </si>
  <si>
    <t>Mreža - zaščita odvoda iz klimata proti dostopu manjših ptic.</t>
  </si>
  <si>
    <t xml:space="preserve">Dobava in montaža talne prezračevalne naprave.          </t>
  </si>
  <si>
    <t>Dvoetažna klimatska naprava ID:8 izvedbe izdelana skladno z DIN 1946 – T4, EN 13053 in VDI 6022,</t>
  </si>
  <si>
    <t>Materiali sestavnih delov klimatske naprave:</t>
  </si>
  <si>
    <t>-        profili: aluminium painted</t>
  </si>
  <si>
    <t>-        vogalniki: Nylon</t>
  </si>
  <si>
    <t>-        zunanji plašč: ZnAlMg ZM310</t>
  </si>
  <si>
    <t>-        notranji plašč: ZnAlMg ZM310</t>
  </si>
  <si>
    <t>-        dno: Nerjaveča pločevina 304</t>
  </si>
  <si>
    <t>-        vodila: Nerjaveča pločevina 304</t>
  </si>
  <si>
    <t>-        izolacija: Mineralna volna 100kg/m3</t>
  </si>
  <si>
    <t>-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</si>
  <si>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</si>
  <si>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Vodni priključki grelnikov, hladilnikov in lamelnih rekuperatorjev so v notranjosti naprave.</t>
  </si>
  <si>
    <t>Klimatske naprave higienik izvedbe imajo notranje stene obarvane z zdravju neškodljivo barvo, odporno proti kemičnim sredstvom za čiščenje in UV-žarkom.</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</si>
  <si>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</si>
  <si>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Havbe so nameščene na odprtinah za zajem zunanjega zraka in za izpuh zavrženega zraka pri zunanji izvedbi klimatskih naprav. Varnostno so izdelane brez ostrih kotov, narejene iz barvane jeklene pločevine, in zaščitne mreže iz pocinkane ali praškasto barvane jeklene pločevine.</t>
  </si>
  <si>
    <t>Streha klimatske naprave za zunanjo postavitev je nameščena na klimatski napravi in sega s svojim odkapnim delom preko klimatske naprave. Izdelana je iz barvane jeklene pločevine.</t>
  </si>
  <si>
    <r>
      <t>Mehanske lastnosti ohišja</t>
    </r>
    <r>
      <rPr>
        <sz val="12"/>
        <color theme="1"/>
        <rFont val="Arial Narrow"/>
        <family val="2"/>
        <charset val="238"/>
      </rPr>
      <t xml:space="preserve"> klimatske naprave po EN 1886 so naslednje: </t>
    </r>
  </si>
  <si>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</si>
  <si>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</si>
  <si>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</si>
  <si>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</si>
  <si>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</si>
  <si>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</si>
  <si>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</si>
  <si>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</si>
  <si>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Skupni podatki naprave:</t>
  </si>
  <si>
    <t>dolžina:</t>
  </si>
  <si>
    <t>8530 mm</t>
  </si>
  <si>
    <t>širina:</t>
  </si>
  <si>
    <t>1055 mm</t>
  </si>
  <si>
    <t>višina:</t>
  </si>
  <si>
    <t>1625 mm</t>
  </si>
  <si>
    <t>teža:</t>
  </si>
  <si>
    <t>1907 kg</t>
  </si>
  <si>
    <t>Pretok zraka skozi napravo:</t>
  </si>
  <si>
    <t>Dovod: 4.000 m3/h</t>
  </si>
  <si>
    <t>Odvod: 4.000 m3/h</t>
  </si>
  <si>
    <r>
      <t xml:space="preserve">Proizvajalec: </t>
    </r>
    <r>
      <rPr>
        <b/>
        <sz val="12"/>
        <color theme="1"/>
        <rFont val="Arial Narrow"/>
        <family val="2"/>
        <charset val="238"/>
      </rPr>
      <t>Systemair Slovenija</t>
    </r>
  </si>
  <si>
    <r>
      <t xml:space="preserve">Tip: </t>
    </r>
    <r>
      <rPr>
        <b/>
        <sz val="12"/>
        <color theme="1"/>
        <rFont val="Arial Narrow"/>
        <family val="2"/>
        <charset val="238"/>
      </rPr>
      <t>KA HID:8-3-2-D-R-50F-TB2-L2</t>
    </r>
  </si>
  <si>
    <t>DOVOD</t>
  </si>
  <si>
    <t>Prazna sekcija</t>
  </si>
  <si>
    <r>
      <t>Zobniška regulacijska žaluzija</t>
    </r>
    <r>
      <rPr>
        <sz val="12"/>
        <color theme="1"/>
        <rFont val="Arial Narrow"/>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r>
  </si>
  <si>
    <t>Zaščitna havba</t>
  </si>
  <si>
    <r>
      <t>Vrečasti filter</t>
    </r>
    <r>
      <rPr>
        <sz val="12"/>
        <color theme="1"/>
        <rFont val="Arial Narrow"/>
        <family val="2"/>
        <charset val="238"/>
      </rPr>
      <t xml:space="preserve"> s filtracijo ePM1 55% po ISO 16890 ( F7 ), dolžine vreč 292 mm, vgrajen v fiksen okvir iz jeklene pocinkane ali nerjaveče pločevine. Filter se poslužuje z umazane strani preko prazne enote s posluževalnimi vrati.</t>
    </r>
  </si>
  <si>
    <t>Dodatek</t>
  </si>
  <si>
    <t>Merilnik diferenčnega tlaka WIKA A2G-05 air2guide</t>
  </si>
  <si>
    <t>Kontrolno okno</t>
  </si>
  <si>
    <t>Osvetlitev</t>
  </si>
  <si>
    <t>Stikalo za luč</t>
  </si>
  <si>
    <r>
      <t>Prostotekoči ventilator z EC motorjem</t>
    </r>
    <r>
      <rPr>
        <sz val="12"/>
        <color theme="1"/>
        <rFont val="Arial Narrow"/>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</si>
  <si>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t>
  </si>
  <si>
    <t>-        Pretok zraka: 4.000 m3/h,</t>
  </si>
  <si>
    <t>-        Zunanji padec tlaka: 300 Pa,</t>
  </si>
  <si>
    <t>-        Število ventilatorjev: 1,</t>
  </si>
  <si>
    <t>-        SFP: 1.409 kW/(m3/h),</t>
  </si>
  <si>
    <t>Certification; Barvan ventilator</t>
  </si>
  <si>
    <t>-        Moč= 2,750 kW - IE5 EC</t>
  </si>
  <si>
    <r>
      <t>Diagonalno vgrajen ploščni rekuperator</t>
    </r>
    <r>
      <rPr>
        <sz val="12"/>
        <color theme="1"/>
        <rFont val="Arial Narrow"/>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</si>
  <si>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Materiali rekuperatorja:</t>
  </si>
  <si>
    <t>-        satovje: Aluminij</t>
  </si>
  <si>
    <t>-        okvir: Aluminij</t>
  </si>
  <si>
    <t>Tehnični podatki za zimsko obdobje:</t>
  </si>
  <si>
    <t>-        stopnja vračanja občutene toplote: 84,3%</t>
  </si>
  <si>
    <t>-        stanje dovodnega zraka pred enoto: -13,00°C/90,0% r.vl.</t>
  </si>
  <si>
    <t>-        stanje dovodnega zraka za enoto: 14,80°C/12,0% r.vl.</t>
  </si>
  <si>
    <t>-        vrnjena toplotna energija:  kW</t>
  </si>
  <si>
    <t>Tehnični podatki za poletno obdobje:</t>
  </si>
  <si>
    <t>-        stopnja vračanja občutene toplote: %</t>
  </si>
  <si>
    <t>-        stanje dovodnega zraka pred enoto: 33,00°C/40,0% r.vl.</t>
  </si>
  <si>
    <t>-        stanje dovodnega zraka za enoto: 27,30°C/55,0% r.vl.</t>
  </si>
  <si>
    <t>Bana za odvod kondenza</t>
  </si>
  <si>
    <r>
      <t>DX hladilnik / grelnik</t>
    </r>
    <r>
      <rPr>
        <sz val="12"/>
        <color theme="1"/>
        <rFont val="Arial Narrow"/>
        <family val="2"/>
        <charset val="238"/>
      </rPr>
      <t xml:space="preserve">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t>
    </r>
  </si>
  <si>
    <t>Materiali:</t>
  </si>
  <si>
    <t>-        cevi: baker</t>
  </si>
  <si>
    <t xml:space="preserve">-        lamele: Aluminij </t>
  </si>
  <si>
    <t>-        zbiralna cev: baker</t>
  </si>
  <si>
    <t>Hladilni režim:</t>
  </si>
  <si>
    <t>-        hladivo: R32</t>
  </si>
  <si>
    <t>-        temperatura uparjanja: 7,00°C</t>
  </si>
  <si>
    <t>-        predvidena hladilna moč: 29,62kW</t>
  </si>
  <si>
    <t>-        temperatura pred hladilnikom: 27,30°C/55,0%</t>
  </si>
  <si>
    <t>-        temperatura za hladilnikom: 14,00°C/91,0%</t>
  </si>
  <si>
    <t>Grelni režim:</t>
  </si>
  <si>
    <t>-        temperatura kondenzacije: 45,00°C</t>
  </si>
  <si>
    <t>-        predvidena grelna moč: 12,33kW</t>
  </si>
  <si>
    <t>-        temperatura pred kondenzatorjem: 14,80°C</t>
  </si>
  <si>
    <t>-        temperatura za kondenzatorjem: 24,00°C</t>
  </si>
  <si>
    <r>
      <t>Eliminator vodnih kapljic</t>
    </r>
    <r>
      <rPr>
        <sz val="12"/>
        <color theme="1"/>
        <rFont val="Arial Narrow"/>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</si>
  <si>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t>Vodni grelnik</t>
    </r>
    <r>
      <rPr>
        <sz val="12"/>
        <color theme="1"/>
        <rFont val="Arial Narrow"/>
        <family val="2"/>
        <charset val="238"/>
      </rPr>
      <t xml:space="preserve"> </t>
    </r>
    <r>
      <rPr>
        <b/>
        <sz val="12"/>
        <color theme="1"/>
        <rFont val="Arial Narrow"/>
        <family val="2"/>
        <charset val="238"/>
      </rPr>
      <t>z notranjimi priključki</t>
    </r>
    <r>
      <rPr>
        <sz val="12"/>
        <color theme="1"/>
        <rFont val="Arial Narrow"/>
        <family val="2"/>
        <charset val="238"/>
      </rPr>
      <t xml:space="preserve"> je sestavljen iz okvira, lamelnega paketa, zbiralnih cevi z navojnimi priključki po ISO R7, nameščenimi v notranjosti ohišja, ter priključki za praznjenje in odzračevanje ter s proti zamrzovalnim kapilarnim termostatom. Register stoji na vodilih in je prosto izvlečljiv.</t>
    </r>
  </si>
  <si>
    <t>-        okvir: pocinkana pločevina</t>
  </si>
  <si>
    <t>-        grelna tekočina: Etilenglikol, koncentracija 34%</t>
  </si>
  <si>
    <t>-        temperaturni režim tekočine:60,00/40,00°C</t>
  </si>
  <si>
    <t>-        padec tlaka na strani tekočine: 2,71 kPa</t>
  </si>
  <si>
    <t>-        pretok tekočine: 0,1430 l/s</t>
  </si>
  <si>
    <t>-        predvidena grelna moč: 10,88 kW</t>
  </si>
  <si>
    <t>-        temperatura pred grelnikom: 14,00°C</t>
  </si>
  <si>
    <t>-        temperatura za grelnikom: 22,00°C</t>
  </si>
  <si>
    <t>-        3-p mešalni ventil z elektromotornim pogonom, Kvs = 3,13</t>
  </si>
  <si>
    <t>-        protizmrzovalni termostat grelnika</t>
  </si>
  <si>
    <t>Pripomba: črpalka ni v ponudbi</t>
  </si>
  <si>
    <r>
      <t>Enota s parnim vlažilnikom</t>
    </r>
    <r>
      <rPr>
        <sz val="12"/>
        <color theme="1"/>
        <rFont val="Arial Narrow"/>
        <family val="2"/>
        <charset val="238"/>
      </rPr>
      <t xml:space="preserve"> je prazna komora s posluževalnimi vrati, z banjo z odtokom za zbiranje in odtok kondenzata in z notranjimi površinami iz nerjaveče jeklene pločevine, namenjena vgradnji cevi za distribucijo pare. Električni parni vlažilnik, ki ima zvezno regulacijo kapacitete uparjanja, je vgrajen zunaj klimatske naprave, v njeni neposredni bližini, in je povezan s cevjo za distribucijo pare s fleksibilno in toplotno izolirano cevjo za paro.</t>
    </r>
  </si>
  <si>
    <t>Enota ima kontrolno okno dvostenske izvedbe in notranjo razsvetljavo.</t>
  </si>
  <si>
    <t>-        vstopni zrak: 24°C/0%</t>
  </si>
  <si>
    <t>-        izstopni zrak: 24°C/0%</t>
  </si>
  <si>
    <t>-        količina pare: 31,30 kg/h</t>
  </si>
  <si>
    <t>-        regulacija: zvezna</t>
  </si>
  <si>
    <t>-        tip parnega vlažilnika: elektrodni</t>
  </si>
  <si>
    <t>-        kapaciteta pare: 32 kg/h</t>
  </si>
  <si>
    <t>-        nazivna el, moč: 24,000 kW</t>
  </si>
  <si>
    <t>-        nazivni el. tok: 34,60 A</t>
  </si>
  <si>
    <t>-        priključna napetost: 3x400 V, 50/60 Hz</t>
  </si>
  <si>
    <r>
      <t>Vrečasti filter</t>
    </r>
    <r>
      <rPr>
        <sz val="12"/>
        <color theme="1"/>
        <rFont val="Arial Narrow"/>
        <family val="2"/>
        <charset val="238"/>
      </rPr>
      <t xml:space="preserve"> s filtracijo ePM1 80% po ISO 16890 ( F9 ), dolžine vreč 292 mm, vgrajen v fiksen okvir iz jeklene pocinkane ali nerjaveče pločevine. Filter se poslužuje z umazane strani preko prazne enote s posluževalnimi vrati.</t>
    </r>
  </si>
  <si>
    <r>
      <t xml:space="preserve">Fleksibilni priključek </t>
    </r>
    <r>
      <rPr>
        <sz val="12"/>
        <color theme="1"/>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</si>
  <si>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Kabel za izenačitev potencialov za fleksibilni priključek</t>
  </si>
  <si>
    <t>1 kpl.</t>
  </si>
  <si>
    <t>ODVOD</t>
  </si>
  <si>
    <r>
      <t>Vrečasti filter</t>
    </r>
    <r>
      <rPr>
        <sz val="12"/>
        <color theme="1"/>
        <rFont val="Arial Narrow"/>
        <family val="2"/>
        <charset val="238"/>
      </rPr>
      <t xml:space="preserve"> s filtracijo ePM10 75% po ISO 16890 ( M6 ), dolžine vreč 292 mm, vgrajen v fiksen okvir iz jeklene pocinkane ali nerjaveče pločevine. Filter se poslužuje z umazane strani preko prazne enote s posluževalnimi vrati.</t>
    </r>
  </si>
  <si>
    <t>EKO omara</t>
  </si>
  <si>
    <t>-        SFP: 1.063 kW/(m3/h),</t>
  </si>
  <si>
    <t>Certification, Barvan ventilator</t>
  </si>
  <si>
    <t>-        Moč= 1,500 kW - IE5 EC</t>
  </si>
  <si>
    <t>Streha</t>
  </si>
  <si>
    <t>Bazni podstavek S125.2</t>
  </si>
  <si>
    <t>Podstavek med dovodom in dovodom S125.2</t>
  </si>
  <si>
    <t>Razred puščanja L1</t>
  </si>
  <si>
    <t>PREZRAČEVANJE - P  (prostori SUC)</t>
  </si>
  <si>
    <t>Kanalski ventilator</t>
  </si>
  <si>
    <t>drobni spojni material</t>
  </si>
  <si>
    <t>nosilna konzola</t>
  </si>
  <si>
    <t>sanitarije - izolacija</t>
  </si>
  <si>
    <t>sanitarije - čakalnica</t>
  </si>
  <si>
    <t>ČRPALNA GRUPA KLIMAT</t>
  </si>
  <si>
    <t>primarni krog</t>
  </si>
  <si>
    <t>Elektronsko vodena obtočna črpalka, z možnostjo nastavitve konstantnega ali proporcionalnega tlaka. Temp. -10..+110 °C. S prirobničnimi priključki, kompletno s spojnim, tesnilnim in montažnim materialom.</t>
  </si>
  <si>
    <t>- krmiljenje iz krmilnika KLIMATA</t>
  </si>
  <si>
    <t>medij: VODA</t>
  </si>
  <si>
    <t>Q= 1,8 m3/h; H = 8 m;</t>
  </si>
  <si>
    <t>P= 5 - 190 W; U= 230 V 50 Hz</t>
  </si>
  <si>
    <t>kot npr.: Yonos MAXO 25/0,5-10</t>
  </si>
  <si>
    <t>Krogelna pipa, z ročico za odpiranje, PN 16, DN25</t>
  </si>
  <si>
    <t>Krogelna pipa, z ročico za odpiranje, PN 16, DN15</t>
  </si>
  <si>
    <t>sekundarni krog</t>
  </si>
  <si>
    <t>medij: ETILENGLIKOL 34%</t>
  </si>
  <si>
    <t>Q= 2,2 m3/h; H = 8 m;</t>
  </si>
  <si>
    <t>Krogelna pipa polnilna, z ročico za odpiranje, PN 16, DN20</t>
  </si>
  <si>
    <t>Zaprta membranska posoda, kompletno z montažnim materialom.</t>
  </si>
  <si>
    <t>Vcel= 80 l; PN6</t>
  </si>
  <si>
    <t>p N2 = 3 bar (n)</t>
  </si>
  <si>
    <t>Varnostni ventil DN20; p= 3,0 bar</t>
  </si>
  <si>
    <t>Prenosnik toplote-ploščni, lotane izvedbe, komplet z izolacijo, varilnimi holandci, konzolo in montažnim materialom</t>
  </si>
  <si>
    <t>Q = 15 kW</t>
  </si>
  <si>
    <t>Primar: 43/33°C, PN16, dpp &lt; 10 kPa</t>
  </si>
  <si>
    <t>medij: voda</t>
  </si>
  <si>
    <t>Sekundar: 30/40°C, PN6, dps &lt; 10 kPa</t>
  </si>
  <si>
    <t>medij: etilenglikol 30%</t>
  </si>
  <si>
    <t>kot npr.: IPROS</t>
  </si>
  <si>
    <t>Polnjenje sistema z glikolsko mešanico</t>
  </si>
  <si>
    <t>glikol 34%</t>
  </si>
  <si>
    <t>l</t>
  </si>
  <si>
    <t>polnjenje</t>
  </si>
  <si>
    <t>Sistem Geberit Mapress ogljikovo jeklo, komplet z varilnimi prehodnimi kosi, koleni in obešalnim materialom ter dvakratnim popleskom z antikorozijsko barvo po predhodnem čiščenju ter odstranitvi korozije, z dobavo in montažo. Po montaži se cevi prepleskajo z temperaturno odporno belo barvo.</t>
  </si>
  <si>
    <t>18x1,5</t>
  </si>
  <si>
    <t>Izolacija izdelana na bazi sintetičnega kavčuka, za uporabo v ogrevalni tehniki.</t>
  </si>
  <si>
    <t>Cu35x1,5</t>
  </si>
  <si>
    <t>IN-32</t>
  </si>
  <si>
    <t>zaščita cevi - zunanji razvod</t>
  </si>
  <si>
    <t xml:space="preserve">Al plašč </t>
  </si>
  <si>
    <t>Pocinkani material za obešanje in pritrjevanje ogrevalnih cevovodov (cevne objemke) z vijačnim materialom, z dobavo in montažo</t>
  </si>
  <si>
    <t xml:space="preserve">Ročni gasilni aparat  ABC – 6 kg
</t>
  </si>
  <si>
    <t>KVK Silent 100 EC</t>
  </si>
  <si>
    <t>KVK Silent 160 EC</t>
  </si>
  <si>
    <t>Pe= 60W, 230V</t>
  </si>
  <si>
    <t>stikalo stikalo MTP20, 0-10V</t>
  </si>
  <si>
    <t>stikalo stikalo MTP, 0-10V</t>
  </si>
  <si>
    <t>PZ-100/100 950x400x1000 RS</t>
  </si>
  <si>
    <t>850x250</t>
  </si>
  <si>
    <t>950x650 - zunanji</t>
  </si>
  <si>
    <t>950x400 - zunanji</t>
  </si>
  <si>
    <t>700x300 - zunanji</t>
  </si>
  <si>
    <t>600x400 - zunanji</t>
  </si>
  <si>
    <t>Pe= 68W, 230V</t>
  </si>
  <si>
    <t>art.nr.: #92167</t>
  </si>
  <si>
    <r>
      <t>V=100m</t>
    </r>
    <r>
      <rPr>
        <sz val="12"/>
        <color rgb="FF000000"/>
        <rFont val="Aptos Narrow"/>
        <family val="2"/>
      </rPr>
      <t>³</t>
    </r>
    <r>
      <rPr>
        <sz val="12"/>
        <color rgb="FF000000"/>
        <rFont val="Arial Narrow"/>
        <family val="2"/>
        <charset val="238"/>
      </rPr>
      <t>/h; dP= 400Pa</t>
    </r>
  </si>
  <si>
    <r>
      <t>V=250m</t>
    </r>
    <r>
      <rPr>
        <sz val="12"/>
        <color rgb="FF000000"/>
        <rFont val="Aptos Narrow"/>
        <family val="2"/>
      </rPr>
      <t>³</t>
    </r>
    <r>
      <rPr>
        <sz val="12"/>
        <color rgb="FF000000"/>
        <rFont val="Arial Narrow"/>
        <family val="2"/>
        <charset val="238"/>
      </rPr>
      <t>/h; dP= 300Pa</t>
    </r>
  </si>
  <si>
    <t>art.nr.: #92169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</si>
</sst>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164" formatCode="_-* #,##0.00\ _S_I_T_-;\-* #,##0.00\ _S_I_T_-;_-* &quot;-&quot;??\ _S_I_T_-;_-@_-"/>
    <numFmt numFmtId="165" formatCode="_-* #,##0.00\ &quot;SIT&quot;_-;\-* #,##0.00\ &quot;SIT&quot;_-;_-* &quot;-&quot;??\ &quot;SIT&quot;_-;_-@_-"/>
    <numFmt numFmtId="166" formatCode="\$#,##0\ ;\(\$#,##0\)"/>
    <numFmt numFmtId="167" formatCode="m\o\n\th\ d\,\ yyyy"/>
    <numFmt numFmtId="168" formatCode="_(* #,##0_);_(* \(#,##0\);_(* &quot;-&quot;_);_(@_)"/>
    <numFmt numFmtId="169" formatCode="_(* #,##0.00_);_(* \(#,##0.00\);_(* &quot;-&quot;??_);_(@_)"/>
    <numFmt numFmtId="170" formatCode="#,#00"/>
    <numFmt numFmtId="171" formatCode="#,"/>
    <numFmt numFmtId="172" formatCode="&quot;L.&quot;\ #,##0;[Red]\-&quot;L.&quot;\ #,##0"/>
    <numFmt numFmtId="173" formatCode="_(&quot;$&quot;* #,##0_);_(&quot;$&quot;* \(#,##0\);_(&quot;$&quot;* &quot;-&quot;_);_(@_)"/>
    <numFmt numFmtId="174" formatCode="_(&quot;$&quot;* #,##0.00_);_(&quot;$&quot;* \(#,##0.00\);_(&quot;$&quot;* &quot;-&quot;??_);_(@_)"/>
    <numFmt numFmtId="175" formatCode="#,##0.00\ [$€-1]"/>
    <numFmt numFmtId="176" formatCode="0;[Red]0"/>
    <numFmt numFmtId="177" formatCode="_-* #,##0.00&quot; SIT&quot;_-;\-* #,##0.00&quot; SIT&quot;_-;_-* \-??&quot; SIT&quot;_-;_-@_-"/>
    <numFmt numFmtId="178" formatCode="_-* #,##0.00\ _S_I_T_-;\-* #,##0.00\ _S_I_T_-;_-* \-??\ _S_I_T_-;_-@_-"/>
    <numFmt numFmtId="179" formatCode="#,##0.00&quot;       &quot;;\-#,##0.00&quot;       &quot;;&quot; -&quot;#&quot;       &quot;;@\ "/>
    <numFmt numFmtId="180" formatCode="[$-424]General"/>
    <numFmt numFmtId="181" formatCode="&quot;SIT&quot;#,##0_);\(&quot;SIT&quot;#,##0\)"/>
    <numFmt numFmtId="182" formatCode="mmmm\ d\,\ yyyy"/>
    <numFmt numFmtId="183" formatCode="_-* #,##0.00\ [$€-1]_-;\-* #,##0.00\ [$€-1]_-;_-* \-??\ [$€-1]_-"/>
    <numFmt numFmtId="184" formatCode="_-&quot;€&quot;\ * #,##0.00_-;\-&quot;€&quot;\ * #,##0.00_-;_-&quot;€&quot;\ * &quot;-&quot;??_-;_-@_-"/>
    <numFmt numFmtId="185" formatCode="_-* #,##0.00\ [$€-1]_-;\-* #,##0.00\ [$€-1]_-;_-* &quot;-&quot;??\ [$€-1]_-"/>
    <numFmt numFmtId="186" formatCode="#,##0.00\ &quot;€&quot;"/>
    <numFmt numFmtId="187" formatCode="#,##0.000"/>
  </numFmts>
  <fonts count="173">
    <font>
      <sz val="11"/>
      <color theme="1"/>
      <name val="Calibri"/>
      <family val="2"/>
      <charset val="238"/>
      <scheme val="minor"/>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indexed="8"/>
      <name val="Arial Narrow"/>
      <family val="2"/>
      <charset val="238"/>
    </font>
    <font>
      <sz val="12"/>
      <color indexed="8"/>
      <name val="Calibri"/>
      <family val="2"/>
      <charset val="238"/>
    </font>
    <font>
      <sz val="12"/>
      <color indexed="8"/>
      <name val="Calibri"/>
      <family val="2"/>
      <charset val="238"/>
    </font>
    <font>
      <sz val="9"/>
      <color indexed="8"/>
      <name val="Calibri"/>
      <family val="2"/>
      <charset val="238"/>
    </font>
    <font>
      <sz val="10"/>
      <name val="Arial"/>
      <family val="2"/>
      <charset val="238"/>
    </font>
    <font>
      <sz val="20"/>
      <color indexed="8"/>
      <name val="Calibri"/>
      <family val="2"/>
      <charset val="238"/>
    </font>
    <font>
      <sz val="14"/>
      <color indexed="8"/>
      <name val="Calibri"/>
      <family val="2"/>
      <charset val="238"/>
    </font>
    <font>
      <sz val="12"/>
      <color indexed="8"/>
      <name val="Arial Narrow"/>
      <family val="2"/>
      <charset val="238"/>
    </font>
    <font>
      <b/>
      <sz val="12"/>
      <color indexed="8"/>
      <name val="Arial Narrow"/>
      <family val="2"/>
      <charset val="238"/>
    </font>
    <font>
      <sz val="10"/>
      <color indexed="8"/>
      <name val="Arial Narrow"/>
      <family val="2"/>
      <charset val="238"/>
    </font>
    <font>
      <b/>
      <sz val="12"/>
      <name val="Arial Narrow"/>
      <family val="2"/>
      <charset val="238"/>
    </font>
    <font>
      <sz val="10"/>
      <name val="Arial Narrow"/>
      <family val="2"/>
      <charset val="238"/>
    </font>
    <font>
      <sz val="12"/>
      <name val="Arial Narrow"/>
      <family val="2"/>
      <charset val="238"/>
    </font>
    <font>
      <b/>
      <sz val="14"/>
      <color indexed="8"/>
      <name val="Arial Narrow"/>
      <family val="2"/>
      <charset val="238"/>
    </font>
    <font>
      <sz val="20"/>
      <color indexed="8"/>
      <name val="Arial Narrow"/>
      <family val="2"/>
      <charset val="238"/>
    </font>
    <font>
      <sz val="14"/>
      <color indexed="8"/>
      <name val="Arial Narrow"/>
      <family val="2"/>
      <charset val="238"/>
    </font>
    <font>
      <b/>
      <i/>
      <sz val="12"/>
      <name val="Arial Narrow"/>
      <family val="2"/>
      <charset val="238"/>
    </font>
    <font>
      <sz val="9"/>
      <color indexed="8"/>
      <name val="Arial Narrow"/>
      <family val="2"/>
      <charset val="238"/>
    </font>
    <font>
      <sz val="10"/>
      <name val="Arial CE"/>
      <charset val="238"/>
    </font>
    <font>
      <b/>
      <i/>
      <sz val="10"/>
      <name val="Arial Narrow"/>
      <family val="2"/>
      <charset val="238"/>
    </font>
    <font>
      <sz val="10"/>
      <color indexed="64"/>
      <name val="Arial"/>
      <family val="2"/>
      <charset val="238"/>
    </font>
    <font>
      <sz val="11"/>
      <color indexed="8"/>
      <name val="Calibri"/>
      <family val="2"/>
      <charset val="238"/>
    </font>
    <font>
      <sz val="9"/>
      <name val="Courier New CE"/>
      <charset val="238"/>
    </font>
    <font>
      <sz val="11"/>
      <name val="Arial"/>
      <family val="2"/>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8"/>
      <name val="Arial"/>
      <family val="2"/>
      <charset val="238"/>
    </font>
    <font>
      <sz val="12"/>
      <name val="Times New Roman"/>
      <family val="1"/>
    </font>
    <font>
      <sz val="10"/>
      <color indexed="8"/>
      <name val="Arial CE"/>
      <family val="2"/>
      <charset val="238"/>
    </font>
    <font>
      <sz val="1"/>
      <color indexed="8"/>
      <name val="Courier"/>
      <family val="1"/>
      <charset val="238"/>
    </font>
    <font>
      <b/>
      <sz val="18"/>
      <color indexed="24"/>
      <name val="Helvetica"/>
      <charset val="238"/>
    </font>
    <font>
      <b/>
      <sz val="12"/>
      <color indexed="24"/>
      <name val="Helvetica"/>
      <charset val="238"/>
    </font>
    <font>
      <b/>
      <sz val="1"/>
      <color indexed="8"/>
      <name val="Courier"/>
      <family val="1"/>
      <charset val="238"/>
    </font>
    <font>
      <u/>
      <sz val="8.8000000000000007"/>
      <color indexed="12"/>
      <name val="Arial CE"/>
      <charset val="238"/>
    </font>
    <font>
      <sz val="11"/>
      <name val="Arial Narrow CE"/>
      <charset val="238"/>
    </font>
    <font>
      <sz val="8"/>
      <name val="MS Sans Serif"/>
      <family val="2"/>
      <charset val="238"/>
    </font>
    <font>
      <sz val="10"/>
      <name val="Helv"/>
      <charset val="204"/>
    </font>
    <font>
      <sz val="10"/>
      <color indexed="8"/>
      <name val="MS Sans Serif"/>
      <family val="2"/>
      <charset val="238"/>
    </font>
    <font>
      <sz val="10"/>
      <name val="MS Sans Serif"/>
      <family val="2"/>
      <charset val="238"/>
    </font>
    <font>
      <sz val="10"/>
      <color indexed="64"/>
      <name val="Arial"/>
      <family val="2"/>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10"/>
      <color indexed="64"/>
      <name val="Arial"/>
      <family val="2"/>
      <charset val="238"/>
    </font>
    <font>
      <sz val="10"/>
      <name val="Arial"/>
      <family val="2"/>
      <charset val="238"/>
    </font>
    <font>
      <u/>
      <sz val="12"/>
      <name val="Arial Narrow"/>
      <family val="2"/>
      <charset val="238"/>
    </font>
    <font>
      <sz val="11"/>
      <color theme="1"/>
      <name val="Calibri"/>
      <family val="2"/>
      <charset val="238"/>
      <scheme val="minor"/>
    </font>
    <font>
      <sz val="12"/>
      <color theme="1"/>
      <name val="Arial Narrow"/>
      <family val="2"/>
      <charset val="238"/>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2"/>
      <color rgb="FFFF0000"/>
      <name val="Arial Narrow"/>
      <family val="2"/>
      <charset val="238"/>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2"/>
      <color theme="1"/>
      <name val="Arial Narrow"/>
      <family val="2"/>
      <charset val="238"/>
    </font>
    <font>
      <b/>
      <sz val="11"/>
      <color theme="1"/>
      <name val="Calibri"/>
      <family val="2"/>
      <charset val="238"/>
      <scheme val="minor"/>
    </font>
    <font>
      <b/>
      <sz val="16"/>
      <color theme="1"/>
      <name val="Arial Narrow"/>
      <family val="2"/>
      <charset val="238"/>
    </font>
    <font>
      <sz val="10"/>
      <color rgb="FFFF0000"/>
      <name val="Arial Narrow"/>
      <family val="2"/>
      <charset val="238"/>
    </font>
    <font>
      <b/>
      <sz val="14"/>
      <color rgb="FF1F497D"/>
      <name val="Calibri"/>
      <family val="2"/>
      <charset val="238"/>
      <scheme val="minor"/>
    </font>
    <font>
      <sz val="9"/>
      <color theme="1"/>
      <name val="Arial Narrow"/>
      <family val="2"/>
      <charset val="238"/>
    </font>
    <font>
      <sz val="12"/>
      <color theme="1"/>
      <name val="Calibri"/>
      <family val="2"/>
      <charset val="238"/>
      <scheme val="minor"/>
    </font>
    <font>
      <sz val="11"/>
      <color theme="1"/>
      <name val="Arial Narrow"/>
      <family val="2"/>
      <charset val="238"/>
    </font>
    <font>
      <sz val="12"/>
      <color rgb="FF000000"/>
      <name val="Arial Narrow"/>
      <family val="2"/>
      <charset val="238"/>
    </font>
    <font>
      <sz val="9"/>
      <color theme="1"/>
      <name val="Calibri"/>
      <family val="2"/>
      <charset val="238"/>
      <scheme val="minor"/>
    </font>
    <font>
      <b/>
      <sz val="9"/>
      <color theme="8" tint="-0.249977111117893"/>
      <name val="Arial Narrow"/>
      <family val="2"/>
      <charset val="238"/>
    </font>
    <font>
      <sz val="14.4"/>
      <color indexed="8"/>
      <name val="Arial Narrow"/>
      <family val="2"/>
      <charset val="238"/>
    </font>
    <font>
      <b/>
      <i/>
      <sz val="10"/>
      <color indexed="8"/>
      <name val="Arial Narrow"/>
      <family val="2"/>
      <charset val="238"/>
    </font>
    <font>
      <i/>
      <sz val="12"/>
      <name val="Arial Narrow"/>
      <family val="2"/>
      <charset val="238"/>
    </font>
    <font>
      <b/>
      <sz val="15"/>
      <color indexed="56"/>
      <name val="Calibri"/>
      <family val="2"/>
      <charset val="238"/>
    </font>
    <font>
      <sz val="10"/>
      <name val="Century Gothic"/>
      <family val="2"/>
      <charset val="238"/>
    </font>
    <font>
      <sz val="10"/>
      <color indexed="9"/>
      <name val=".CourSL"/>
      <charset val="238"/>
    </font>
    <font>
      <sz val="11"/>
      <color indexed="8"/>
      <name val="Arial"/>
      <family val="2"/>
    </font>
    <font>
      <sz val="10"/>
      <name val="Arial CE"/>
      <family val="2"/>
    </font>
    <font>
      <sz val="10"/>
      <name val="Arial"/>
      <family val="2"/>
    </font>
    <font>
      <sz val="11"/>
      <color indexed="8"/>
      <name val="Calibri"/>
      <family val="2"/>
    </font>
    <font>
      <sz val="11"/>
      <color indexed="9"/>
      <name val="Calibri"/>
      <family val="2"/>
    </font>
    <font>
      <sz val="11"/>
      <color indexed="17"/>
      <name val="Calibri"/>
      <family val="2"/>
    </font>
    <font>
      <b/>
      <sz val="11"/>
      <color indexed="63"/>
      <name val="Calibri"/>
      <family val="2"/>
    </font>
    <font>
      <b/>
      <sz val="18"/>
      <color indexed="62"/>
      <name val="Cambria"/>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62"/>
      <name val="Calibri"/>
      <family val="2"/>
    </font>
    <font>
      <b/>
      <sz val="11"/>
      <color indexed="8"/>
      <name val="Calibri"/>
      <family val="2"/>
    </font>
    <font>
      <sz val="11"/>
      <color indexed="8"/>
      <name val="Arial CE1"/>
      <charset val="238"/>
    </font>
    <font>
      <b/>
      <sz val="13"/>
      <color indexed="56"/>
      <name val="Calibri"/>
      <family val="2"/>
      <charset val="238"/>
    </font>
    <font>
      <b/>
      <sz val="11"/>
      <color indexed="8"/>
      <name val="Calibri"/>
      <family val="2"/>
      <charset val="238"/>
    </font>
    <font>
      <sz val="11"/>
      <color theme="1"/>
      <name val="Calibri"/>
      <family val="2"/>
      <scheme val="minor"/>
    </font>
    <font>
      <sz val="10"/>
      <color rgb="FF000000"/>
      <name val="Arial"/>
      <family val="2"/>
      <charset val="238"/>
    </font>
    <font>
      <sz val="11"/>
      <color theme="1"/>
      <name val="Arial"/>
      <family val="2"/>
      <charset val="238"/>
    </font>
    <font>
      <sz val="9"/>
      <name val="Courier New CE"/>
      <family val="3"/>
      <charset val="238"/>
    </font>
    <font>
      <sz val="11"/>
      <color indexed="8"/>
      <name val="Arial"/>
      <family val="2"/>
      <charset val="238"/>
    </font>
    <font>
      <sz val="10"/>
      <name val="Arial CE"/>
    </font>
    <font>
      <sz val="10"/>
      <name val="Helv"/>
      <family val="2"/>
      <charset val="204"/>
    </font>
    <font>
      <sz val="10"/>
      <name val="Times New Roman CE"/>
      <family val="1"/>
      <charset val="238"/>
    </font>
    <font>
      <b/>
      <sz val="11"/>
      <color indexed="60"/>
      <name val="Calibri"/>
      <family val="2"/>
      <charset val="238"/>
    </font>
    <font>
      <sz val="10"/>
      <name val="Mang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sz val="11"/>
      <color indexed="59"/>
      <name val="Calibri"/>
      <family val="2"/>
      <charset val="238"/>
    </font>
    <font>
      <b/>
      <sz val="18"/>
      <color indexed="48"/>
      <name val="Cambria"/>
      <family val="2"/>
      <charset val="238"/>
    </font>
    <font>
      <i/>
      <sz val="8"/>
      <name val="Switzerland"/>
      <charset val="238"/>
    </font>
    <font>
      <sz val="11"/>
      <name val="Arial Narrow"/>
      <family val="2"/>
    </font>
    <font>
      <b/>
      <i/>
      <sz val="10"/>
      <color theme="1"/>
      <name val="Arial Narrow"/>
      <family val="2"/>
      <charset val="238"/>
    </font>
    <font>
      <b/>
      <sz val="13"/>
      <color indexed="8"/>
      <name val="Arial Narrow"/>
      <family val="2"/>
      <charset val="238"/>
    </font>
    <font>
      <sz val="11"/>
      <color indexed="8"/>
      <name val="Arial Narrow"/>
      <family val="2"/>
      <charset val="238"/>
    </font>
    <font>
      <sz val="12"/>
      <color rgb="FF000000"/>
      <name val="Times New Roman"/>
      <family val="1"/>
      <charset val="238"/>
    </font>
    <font>
      <sz val="12"/>
      <color rgb="FF000000"/>
      <name val="Calibri"/>
      <family val="2"/>
      <charset val="238"/>
    </font>
    <font>
      <sz val="10"/>
      <color theme="1"/>
      <name val="Arial Narrow"/>
      <family val="2"/>
      <charset val="238"/>
    </font>
    <font>
      <sz val="12"/>
      <color indexed="10"/>
      <name val="Arial Narrow"/>
      <family val="2"/>
      <charset val="238"/>
    </font>
    <font>
      <b/>
      <i/>
      <sz val="12"/>
      <color rgb="FF000000"/>
      <name val="Arial Narrow"/>
      <family val="2"/>
      <charset val="238"/>
    </font>
    <font>
      <sz val="11"/>
      <color indexed="8"/>
      <name val="Arial"/>
      <family val="2"/>
      <charset val="1"/>
    </font>
    <font>
      <i/>
      <sz val="10"/>
      <color theme="1"/>
      <name val="Arial Narrow"/>
      <family val="2"/>
      <charset val="238"/>
    </font>
    <font>
      <b/>
      <sz val="14"/>
      <name val="Arial Narrow"/>
      <family val="2"/>
      <charset val="238"/>
    </font>
    <font>
      <b/>
      <sz val="10"/>
      <color indexed="8"/>
      <name val="Arial Narrow"/>
      <family val="2"/>
      <charset val="238"/>
    </font>
    <font>
      <b/>
      <sz val="12"/>
      <name val="Times New Roman"/>
      <family val="1"/>
      <charset val="238"/>
    </font>
    <font>
      <sz val="12"/>
      <name val="Times New Roman"/>
      <family val="1"/>
      <charset val="238"/>
    </font>
    <font>
      <sz val="12"/>
      <color theme="1"/>
      <name val="Times New Roman"/>
      <family val="1"/>
      <charset val="238"/>
    </font>
    <font>
      <vertAlign val="subscript"/>
      <sz val="10"/>
      <name val="Arial CE"/>
      <charset val="238"/>
    </font>
    <font>
      <vertAlign val="superscript"/>
      <sz val="12"/>
      <name val="Arial Narrow"/>
      <family val="2"/>
      <charset val="238"/>
    </font>
    <font>
      <sz val="12"/>
      <color theme="1"/>
      <name val="Aptos Narrow"/>
      <family val="2"/>
    </font>
    <font>
      <sz val="9"/>
      <color theme="1"/>
      <name val="Arial"/>
      <family val="2"/>
      <charset val="238"/>
    </font>
    <font>
      <sz val="12"/>
      <color rgb="FF000000"/>
      <name val="Aptos Narrow"/>
      <family val="2"/>
    </font>
    <font>
      <b/>
      <i/>
      <sz val="10"/>
      <color rgb="FF000000"/>
      <name val="Arial Narrow"/>
      <family val="2"/>
      <charset val="238"/>
    </font>
    <font>
      <i/>
      <sz val="10"/>
      <color indexed="8"/>
      <name val="Arial Narrow"/>
      <family val="2"/>
      <charset val="238"/>
    </font>
  </fonts>
  <fills count="9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theme="6" tint="0.39994506668294322"/>
        <bgColor indexed="64"/>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theme="4" tint="0.79998168889431442"/>
        <bgColor indexed="64"/>
      </patternFill>
    </fill>
    <fill>
      <patternFill patternType="solid">
        <fgColor rgb="FFFFCC99"/>
      </patternFill>
    </fill>
    <fill>
      <patternFill patternType="solid">
        <fgColor rgb="FFFF00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44"/>
        <bgColor indexed="4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1"/>
        <bgColor indexed="44"/>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7"/>
        <bgColor indexed="13"/>
      </patternFill>
    </fill>
    <fill>
      <patternFill patternType="solid">
        <fgColor indexed="10"/>
        <bgColor indexed="25"/>
      </patternFill>
    </fill>
    <fill>
      <patternFill patternType="solid">
        <fgColor indexed="27"/>
        <bgColor indexed="41"/>
      </patternFill>
    </fill>
    <fill>
      <patternFill patternType="solid">
        <fgColor indexed="44"/>
        <bgColor indexed="31"/>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19"/>
        <bgColor indexed="55"/>
      </patternFill>
    </fill>
    <fill>
      <patternFill patternType="solid">
        <fgColor indexed="60"/>
        <bgColor indexed="25"/>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indexed="26"/>
        <bgColor indexed="43"/>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top/>
      <bottom style="thin">
        <color indexed="64"/>
      </bottom>
      <diagonal/>
    </border>
    <border>
      <left/>
      <right/>
      <top/>
      <bottom style="double">
        <color indexed="64"/>
      </bottom>
      <diagonal/>
    </border>
    <border>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
      <left/>
      <right/>
      <top/>
      <bottom style="double">
        <color indexed="60"/>
      </bottom>
      <diagonal/>
    </border>
  </borders>
  <cellStyleXfs count="1164">
    <xf numFmtId="0" fontId="0" fillId="0" borderId="0"/>
    <xf numFmtId="0" fontId="54" fillId="0" borderId="0"/>
    <xf numFmtId="0" fontId="75" fillId="24" borderId="0" applyNumberFormat="0" applyBorder="0" applyAlignment="0" applyProtection="0"/>
    <xf numFmtId="0" fontId="75" fillId="25" borderId="0" applyNumberFormat="0" applyBorder="0" applyAlignment="0" applyProtection="0"/>
    <xf numFmtId="0" fontId="75" fillId="26" borderId="0" applyNumberFormat="0" applyBorder="0" applyAlignment="0" applyProtection="0"/>
    <xf numFmtId="0" fontId="75" fillId="27" borderId="0" applyNumberFormat="0" applyBorder="0" applyAlignment="0" applyProtection="0"/>
    <xf numFmtId="0" fontId="75" fillId="28" borderId="0" applyNumberFormat="0" applyBorder="0" applyAlignment="0" applyProtection="0"/>
    <xf numFmtId="0" fontId="75" fillId="29"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75" fillId="30" borderId="0" applyNumberFormat="0" applyBorder="0" applyAlignment="0" applyProtection="0"/>
    <xf numFmtId="0" fontId="75" fillId="31" borderId="0" applyNumberFormat="0" applyBorder="0" applyAlignment="0" applyProtection="0"/>
    <xf numFmtId="0" fontId="75" fillId="32" borderId="0" applyNumberFormat="0" applyBorder="0" applyAlignment="0" applyProtection="0"/>
    <xf numFmtId="0" fontId="75" fillId="33"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77" fillId="36" borderId="0" applyNumberFormat="0" applyBorder="0" applyAlignment="0" applyProtection="0"/>
    <xf numFmtId="0" fontId="77" fillId="37" borderId="0" applyNumberFormat="0" applyBorder="0" applyAlignment="0" applyProtection="0"/>
    <xf numFmtId="0" fontId="77" fillId="38" borderId="0" applyNumberFormat="0" applyBorder="0" applyAlignment="0" applyProtection="0"/>
    <xf numFmtId="0" fontId="77" fillId="39" borderId="0" applyNumberForma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40" fillId="12"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9" borderId="0" applyNumberFormat="0" applyBorder="0" applyAlignment="0" applyProtection="0"/>
    <xf numFmtId="0" fontId="51" fillId="3" borderId="0" applyNumberFormat="0" applyBorder="0" applyAlignment="0" applyProtection="0"/>
    <xf numFmtId="0" fontId="50" fillId="20" borderId="1" applyNumberFormat="0" applyAlignment="0" applyProtection="0"/>
    <xf numFmtId="0" fontId="49" fillId="21" borderId="2" applyNumberFormat="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3" fontId="55" fillId="0" borderId="0" applyFont="0" applyFill="0" applyBorder="0" applyAlignment="0" applyProtection="0"/>
    <xf numFmtId="166" fontId="55" fillId="0" borderId="0" applyFont="0" applyFill="0" applyBorder="0" applyAlignment="0" applyProtection="0"/>
    <xf numFmtId="167" fontId="56" fillId="0" borderId="0">
      <protection locked="0"/>
    </xf>
    <xf numFmtId="168" fontId="53" fillId="0" borderId="0" applyFont="0" applyFill="0" applyBorder="0" applyAlignment="0" applyProtection="0"/>
    <xf numFmtId="169" fontId="53" fillId="0" borderId="0" applyFont="0" applyFill="0" applyBorder="0" applyAlignment="0" applyProtection="0"/>
    <xf numFmtId="0" fontId="78" fillId="42" borderId="0" applyNumberFormat="0" applyBorder="0" applyAlignment="0" applyProtection="0"/>
    <xf numFmtId="0" fontId="36" fillId="0" borderId="0"/>
    <xf numFmtId="0" fontId="47" fillId="0" borderId="0" applyNumberFormat="0" applyFill="0" applyBorder="0" applyAlignment="0" applyProtection="0"/>
    <xf numFmtId="170" fontId="56" fillId="0" borderId="0">
      <protection locked="0"/>
    </xf>
    <xf numFmtId="4" fontId="19" fillId="0" borderId="0" applyNumberFormat="0"/>
    <xf numFmtId="0" fontId="41" fillId="4" borderId="0" applyNumberFormat="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44" fillId="0" borderId="3" applyNumberFormat="0" applyFill="0" applyAlignment="0" applyProtection="0"/>
    <xf numFmtId="0" fontId="44" fillId="0" borderId="0" applyNumberFormat="0" applyFill="0" applyBorder="0" applyAlignment="0" applyProtection="0"/>
    <xf numFmtId="171" fontId="59" fillId="0" borderId="0">
      <protection locked="0"/>
    </xf>
    <xf numFmtId="171" fontId="59" fillId="0" borderId="0">
      <protection locked="0"/>
    </xf>
    <xf numFmtId="0" fontId="39"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52" fillId="7" borderId="1" applyNumberFormat="0" applyAlignment="0" applyProtection="0"/>
    <xf numFmtId="0" fontId="79" fillId="43" borderId="11" applyNumberFormat="0" applyAlignment="0" applyProtection="0"/>
    <xf numFmtId="0" fontId="69" fillId="44" borderId="0">
      <protection locked="0"/>
    </xf>
    <xf numFmtId="0" fontId="48" fillId="0" borderId="5" applyNumberFormat="0" applyFill="0" applyAlignment="0" applyProtection="0"/>
    <xf numFmtId="0" fontId="80" fillId="0" borderId="0" applyNumberFormat="0" applyFill="0" applyBorder="0" applyAlignment="0" applyProtection="0"/>
    <xf numFmtId="0" fontId="81" fillId="0" borderId="12" applyNumberFormat="0" applyFill="0" applyAlignment="0" applyProtection="0"/>
    <xf numFmtId="0" fontId="82" fillId="0" borderId="13" applyNumberFormat="0" applyFill="0" applyAlignment="0" applyProtection="0"/>
    <xf numFmtId="0" fontId="83" fillId="0" borderId="14" applyNumberFormat="0" applyFill="0" applyAlignment="0" applyProtection="0"/>
    <xf numFmtId="0" fontId="83" fillId="0" borderId="0" applyNumberFormat="0" applyFill="0" applyBorder="0" applyAlignment="0" applyProtection="0"/>
    <xf numFmtId="4" fontId="68" fillId="0" borderId="0">
      <alignment horizontal="left" vertical="top"/>
      <protection locked="0"/>
    </xf>
    <xf numFmtId="0" fontId="37" fillId="0" borderId="0"/>
    <xf numFmtId="0" fontId="75" fillId="0" borderId="0"/>
    <xf numFmtId="0" fontId="72" fillId="0" borderId="0"/>
    <xf numFmtId="0" fontId="35" fillId="0" borderId="0"/>
    <xf numFmtId="0" fontId="35" fillId="0" borderId="0"/>
    <xf numFmtId="0" fontId="76" fillId="0" borderId="0"/>
    <xf numFmtId="0" fontId="76" fillId="0" borderId="0"/>
    <xf numFmtId="0" fontId="76" fillId="0" borderId="0"/>
    <xf numFmtId="0" fontId="76" fillId="0" borderId="0"/>
    <xf numFmtId="0" fontId="76" fillId="0" borderId="0"/>
    <xf numFmtId="0" fontId="76" fillId="0" borderId="0"/>
    <xf numFmtId="0" fontId="33"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3" fillId="0" borderId="0"/>
    <xf numFmtId="0" fontId="61" fillId="0" borderId="0"/>
    <xf numFmtId="0" fontId="7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5" fillId="0" borderId="0"/>
    <xf numFmtId="0" fontId="35" fillId="0" borderId="0"/>
    <xf numFmtId="0" fontId="66" fillId="0" borderId="0"/>
    <xf numFmtId="0" fontId="35" fillId="0" borderId="0"/>
    <xf numFmtId="0" fontId="35" fillId="0" borderId="0"/>
    <xf numFmtId="0" fontId="75" fillId="0" borderId="0"/>
    <xf numFmtId="0" fontId="35" fillId="0" borderId="0"/>
    <xf numFmtId="0" fontId="35" fillId="0" borderId="0"/>
    <xf numFmtId="0" fontId="38"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8" fillId="0" borderId="0"/>
    <xf numFmtId="0" fontId="3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33" fillId="0" borderId="0"/>
    <xf numFmtId="0" fontId="19" fillId="0" borderId="0"/>
    <xf numFmtId="0" fontId="76" fillId="0" borderId="0"/>
    <xf numFmtId="0" fontId="76" fillId="0" borderId="0"/>
    <xf numFmtId="0" fontId="76" fillId="0" borderId="0"/>
    <xf numFmtId="0" fontId="75" fillId="0" borderId="0"/>
    <xf numFmtId="0" fontId="35" fillId="0" borderId="0"/>
    <xf numFmtId="0" fontId="75" fillId="0" borderId="0"/>
    <xf numFmtId="0" fontId="19" fillId="0" borderId="0"/>
    <xf numFmtId="0" fontId="19" fillId="0" borderId="0"/>
    <xf numFmtId="0" fontId="19" fillId="0" borderId="0"/>
    <xf numFmtId="0" fontId="35" fillId="0" borderId="0"/>
    <xf numFmtId="0" fontId="19" fillId="0" borderId="0"/>
    <xf numFmtId="0" fontId="73"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45" fillId="22" borderId="0" applyNumberFormat="0" applyBorder="0" applyAlignment="0" applyProtection="0"/>
    <xf numFmtId="0" fontId="84" fillId="45" borderId="0" applyNumberFormat="0" applyBorder="0" applyAlignment="0" applyProtection="0"/>
    <xf numFmtId="0" fontId="36" fillId="0" borderId="0"/>
    <xf numFmtId="0" fontId="62" fillId="0" borderId="0" applyAlignment="0">
      <alignment vertical="top" wrapText="1"/>
      <protection locked="0"/>
    </xf>
    <xf numFmtId="0" fontId="19" fillId="0" borderId="0"/>
    <xf numFmtId="0" fontId="36" fillId="0" borderId="0"/>
    <xf numFmtId="0" fontId="36" fillId="0" borderId="0"/>
    <xf numFmtId="0" fontId="36" fillId="0" borderId="0"/>
    <xf numFmtId="0" fontId="75" fillId="0" borderId="0"/>
    <xf numFmtId="0" fontId="33" fillId="0" borderId="0" applyNumberFormat="0"/>
    <xf numFmtId="0" fontId="19" fillId="0" borderId="0" applyBorder="0"/>
    <xf numFmtId="0" fontId="19" fillId="23" borderId="6" applyNumberFormat="0" applyFont="0" applyAlignment="0" applyProtection="0"/>
    <xf numFmtId="9" fontId="37" fillId="0" borderId="0" applyFont="0" applyFill="0" applyBorder="0" applyAlignment="0" applyProtection="0"/>
    <xf numFmtId="0" fontId="75" fillId="46" borderId="15" applyNumberFormat="0" applyFont="0" applyAlignment="0" applyProtection="0"/>
    <xf numFmtId="0" fontId="86" fillId="0" borderId="0" applyNumberFormat="0" applyFill="0" applyBorder="0" applyAlignment="0" applyProtection="0"/>
    <xf numFmtId="0" fontId="42" fillId="20" borderId="4" applyNumberFormat="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87" fillId="0" borderId="0" applyNumberFormat="0" applyFill="0" applyBorder="0" applyAlignment="0" applyProtection="0"/>
    <xf numFmtId="4" fontId="67" fillId="0" borderId="0">
      <alignment vertical="top"/>
      <protection hidden="1"/>
    </xf>
    <xf numFmtId="0" fontId="77" fillId="47" borderId="0" applyNumberFormat="0" applyBorder="0" applyAlignment="0" applyProtection="0"/>
    <xf numFmtId="0" fontId="77" fillId="48" borderId="0" applyNumberFormat="0" applyBorder="0" applyAlignment="0" applyProtection="0"/>
    <xf numFmtId="0" fontId="77" fillId="49"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88" fillId="0" borderId="16" applyNumberFormat="0" applyFill="0" applyAlignment="0" applyProtection="0"/>
    <xf numFmtId="0" fontId="89" fillId="53" borderId="17" applyNumberFormat="0" applyAlignment="0" applyProtection="0"/>
    <xf numFmtId="0" fontId="90" fillId="43" borderId="18" applyNumberFormat="0" applyAlignment="0" applyProtection="0"/>
    <xf numFmtId="4" fontId="68" fillId="0" borderId="0" applyProtection="0">
      <alignment horizontal="left"/>
      <protection locked="0"/>
    </xf>
    <xf numFmtId="0" fontId="91" fillId="54" borderId="0" applyNumberFormat="0" applyBorder="0" applyAlignment="0" applyProtection="0"/>
    <xf numFmtId="0" fontId="63" fillId="0" borderId="0"/>
    <xf numFmtId="0" fontId="70" fillId="0" borderId="0"/>
    <xf numFmtId="0" fontId="64" fillId="0" borderId="0"/>
    <xf numFmtId="4" fontId="69" fillId="55" borderId="0">
      <alignment horizontal="right"/>
      <protection locked="0"/>
    </xf>
    <xf numFmtId="0" fontId="63" fillId="0" borderId="0"/>
    <xf numFmtId="0" fontId="43" fillId="0" borderId="0" applyNumberFormat="0" applyFill="0" applyBorder="0" applyAlignment="0" applyProtection="0"/>
    <xf numFmtId="171" fontId="56" fillId="0" borderId="7">
      <protection locked="0"/>
    </xf>
    <xf numFmtId="172" fontId="65" fillId="0" borderId="0" applyFont="0" applyFill="0" applyBorder="0" applyAlignment="0" applyProtection="0"/>
    <xf numFmtId="165" fontId="19" fillId="0" borderId="0" applyFill="0" applyBorder="0" applyAlignment="0" applyProtection="0"/>
    <xf numFmtId="165" fontId="61" fillId="0" borderId="0" applyFont="0" applyFill="0" applyBorder="0" applyAlignment="0" applyProtection="0"/>
    <xf numFmtId="165" fontId="37" fillId="0" borderId="0" applyFont="0" applyFill="0" applyBorder="0" applyAlignment="0" applyProtection="0"/>
    <xf numFmtId="165" fontId="19" fillId="0" borderId="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4" fontId="61" fillId="0" borderId="0" applyFont="0" applyFill="0" applyBorder="0" applyAlignment="0" applyProtection="0"/>
    <xf numFmtId="164" fontId="37" fillId="0" borderId="0" applyFont="0" applyFill="0" applyBorder="0" applyAlignment="0" applyProtection="0"/>
    <xf numFmtId="164" fontId="33" fillId="0" borderId="0" applyFont="0" applyFill="0" applyBorder="0" applyAlignment="0" applyProtection="0"/>
    <xf numFmtId="164" fontId="37" fillId="0" borderId="0" applyFont="0" applyFill="0" applyBorder="0" applyAlignment="0" applyProtection="0"/>
    <xf numFmtId="0" fontId="92" fillId="56" borderId="18" applyNumberFormat="0" applyAlignment="0" applyProtection="0"/>
    <xf numFmtId="0" fontId="94" fillId="0" borderId="19" applyNumberFormat="0" applyFill="0" applyAlignment="0" applyProtection="0"/>
    <xf numFmtId="173" fontId="53" fillId="0" borderId="0" applyFont="0" applyFill="0" applyBorder="0" applyAlignment="0" applyProtection="0"/>
    <xf numFmtId="174" fontId="53" fillId="0" borderId="0" applyFont="0" applyFill="0" applyBorder="0" applyAlignment="0" applyProtection="0"/>
    <xf numFmtId="0" fontId="46" fillId="0" borderId="0" applyNumberFormat="0" applyFill="0" applyBorder="0" applyAlignment="0" applyProtection="0"/>
    <xf numFmtId="0" fontId="13" fillId="0" borderId="0"/>
    <xf numFmtId="0" fontId="37" fillId="0" borderId="0"/>
    <xf numFmtId="0" fontId="7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70" fillId="0" borderId="0"/>
    <xf numFmtId="0" fontId="70" fillId="0" borderId="0"/>
    <xf numFmtId="9" fontId="70" fillId="0" borderId="0" applyFill="0" applyBorder="0" applyAlignment="0" applyProtection="0"/>
    <xf numFmtId="177" fontId="70" fillId="0" borderId="0" applyFill="0" applyBorder="0" applyAlignment="0" applyProtection="0"/>
    <xf numFmtId="0" fontId="19" fillId="0" borderId="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0" fillId="0" borderId="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0" fillId="0" borderId="0"/>
    <xf numFmtId="0" fontId="110" fillId="0" borderId="0"/>
    <xf numFmtId="178" fontId="19" fillId="0" borderId="0" applyFill="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72"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36" fillId="0" borderId="0"/>
    <xf numFmtId="0" fontId="131" fillId="0" borderId="0"/>
    <xf numFmtId="179" fontId="111" fillId="0" borderId="0" applyFill="0" applyBorder="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43" fillId="0" borderId="0" applyNumberFormat="0" applyFill="0" applyBorder="0" applyAlignment="0" applyProtection="0"/>
    <xf numFmtId="0" fontId="107"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08" fillId="0" borderId="0"/>
    <xf numFmtId="0" fontId="108" fillId="0" borderId="0"/>
    <xf numFmtId="0" fontId="108" fillId="0" borderId="0"/>
    <xf numFmtId="0" fontId="70" fillId="0" borderId="0"/>
    <xf numFmtId="0" fontId="108" fillId="0" borderId="0"/>
    <xf numFmtId="0" fontId="108" fillId="0" borderId="0"/>
    <xf numFmtId="0" fontId="108" fillId="0" borderId="0"/>
    <xf numFmtId="0" fontId="108" fillId="0" borderId="0"/>
    <xf numFmtId="0" fontId="70" fillId="0" borderId="0"/>
    <xf numFmtId="0" fontId="70" fillId="0" borderId="0"/>
    <xf numFmtId="0" fontId="19" fillId="0" borderId="0"/>
    <xf numFmtId="0" fontId="19" fillId="0" borderId="0"/>
    <xf numFmtId="0" fontId="108" fillId="0" borderId="0"/>
    <xf numFmtId="0" fontId="19" fillId="0" borderId="0"/>
    <xf numFmtId="0" fontId="70" fillId="0" borderId="0"/>
    <xf numFmtId="0" fontId="108" fillId="0" borderId="0"/>
    <xf numFmtId="0" fontId="108" fillId="0" borderId="0"/>
    <xf numFmtId="0" fontId="108" fillId="0" borderId="0"/>
    <xf numFmtId="0" fontId="108" fillId="0" borderId="0"/>
    <xf numFmtId="0" fontId="70" fillId="0" borderId="0"/>
    <xf numFmtId="0" fontId="108" fillId="0" borderId="0"/>
    <xf numFmtId="0" fontId="108" fillId="0" borderId="0"/>
    <xf numFmtId="0" fontId="70" fillId="0" borderId="0"/>
    <xf numFmtId="0" fontId="108" fillId="0" borderId="0"/>
    <xf numFmtId="0" fontId="108" fillId="0" borderId="0"/>
    <xf numFmtId="0" fontId="108" fillId="0" borderId="0"/>
    <xf numFmtId="0" fontId="109" fillId="0" borderId="0">
      <alignment horizontal="left" wrapText="1"/>
    </xf>
    <xf numFmtId="0" fontId="109" fillId="0" borderId="0">
      <alignment horizontal="left" wrapText="1"/>
    </xf>
    <xf numFmtId="0" fontId="109" fillId="0" borderId="0">
      <alignment horizontal="left" wrapText="1"/>
    </xf>
    <xf numFmtId="0" fontId="109" fillId="0" borderId="0">
      <alignment horizontal="left" wrapText="1"/>
    </xf>
    <xf numFmtId="0" fontId="109" fillId="0" borderId="0">
      <alignment horizontal="lef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9" fillId="0" borderId="0"/>
    <xf numFmtId="0" fontId="36" fillId="0" borderId="0"/>
    <xf numFmtId="0" fontId="110" fillId="0" borderId="0"/>
    <xf numFmtId="0" fontId="134" fillId="0" borderId="0"/>
    <xf numFmtId="0" fontId="112"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9" fillId="0" borderId="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4" fillId="0" borderId="0"/>
    <xf numFmtId="0" fontId="19" fillId="0" borderId="0" applyFont="0" applyBorder="0"/>
    <xf numFmtId="0" fontId="19" fillId="0" borderId="0"/>
    <xf numFmtId="0" fontId="100" fillId="0" borderId="0"/>
    <xf numFmtId="0" fontId="137" fillId="0" borderId="0"/>
    <xf numFmtId="178" fontId="137" fillId="0" borderId="0"/>
    <xf numFmtId="0" fontId="40" fillId="78" borderId="0" applyNumberFormat="0" applyBorder="0" applyAlignment="0" applyProtection="0"/>
    <xf numFmtId="0" fontId="19" fillId="0" borderId="0"/>
    <xf numFmtId="0" fontId="70" fillId="0" borderId="0"/>
    <xf numFmtId="0" fontId="40" fillId="82" borderId="0" applyNumberFormat="0" applyBorder="0" applyAlignment="0" applyProtection="0"/>
    <xf numFmtId="0" fontId="40" fillId="79" borderId="0" applyNumberFormat="0" applyBorder="0" applyAlignment="0" applyProtection="0"/>
    <xf numFmtId="0" fontId="100" fillId="0" borderId="0"/>
    <xf numFmtId="0" fontId="70" fillId="0" borderId="0"/>
    <xf numFmtId="0" fontId="40" fillId="70" borderId="0" applyNumberFormat="0" applyBorder="0" applyAlignment="0" applyProtection="0"/>
    <xf numFmtId="0" fontId="51" fillId="59" borderId="0" applyNumberFormat="0" applyBorder="0" applyAlignment="0" applyProtection="0"/>
    <xf numFmtId="0" fontId="40" fillId="76" borderId="0" applyNumberFormat="0" applyBorder="0" applyAlignment="0" applyProtection="0"/>
    <xf numFmtId="0" fontId="40" fillId="69" borderId="0" applyNumberFormat="0" applyBorder="0" applyAlignment="0" applyProtection="0"/>
    <xf numFmtId="0" fontId="50" fillId="73" borderId="1" applyNumberFormat="0" applyAlignment="0" applyProtection="0"/>
    <xf numFmtId="0" fontId="49" fillId="80" borderId="2" applyNumberFormat="0" applyAlignment="0" applyProtection="0"/>
    <xf numFmtId="0" fontId="47" fillId="0" borderId="0" applyNumberFormat="0" applyFill="0" applyBorder="0" applyAlignment="0" applyProtection="0"/>
    <xf numFmtId="0" fontId="107" fillId="0" borderId="20" applyNumberFormat="0" applyFill="0" applyAlignment="0" applyProtection="0"/>
    <xf numFmtId="0" fontId="132" fillId="0" borderId="21" applyNumberFormat="0" applyFill="0" applyAlignment="0" applyProtection="0"/>
    <xf numFmtId="0" fontId="44" fillId="0" borderId="3" applyNumberFormat="0" applyFill="0" applyAlignment="0" applyProtection="0"/>
    <xf numFmtId="0" fontId="44" fillId="0" borderId="0" applyNumberFormat="0" applyFill="0" applyBorder="0" applyAlignment="0" applyProtection="0"/>
    <xf numFmtId="0" fontId="52" fillId="81" borderId="1" applyNumberFormat="0" applyAlignment="0" applyProtection="0"/>
    <xf numFmtId="0" fontId="48" fillId="0" borderId="5" applyNumberFormat="0" applyFill="0" applyAlignment="0" applyProtection="0"/>
    <xf numFmtId="0" fontId="45" fillId="74" borderId="0" applyNumberFormat="0" applyBorder="0" applyAlignment="0" applyProtection="0"/>
    <xf numFmtId="0" fontId="70" fillId="75" borderId="6" applyNumberFormat="0" applyAlignment="0" applyProtection="0"/>
    <xf numFmtId="0" fontId="133" fillId="0" borderId="22" applyNumberFormat="0" applyFill="0" applyAlignment="0" applyProtection="0"/>
    <xf numFmtId="178" fontId="70" fillId="0" borderId="0" applyFill="0" applyBorder="0" applyAlignment="0" applyProtection="0"/>
    <xf numFmtId="0" fontId="70" fillId="0" borderId="0"/>
    <xf numFmtId="0" fontId="138" fillId="0" borderId="0"/>
    <xf numFmtId="0" fontId="110" fillId="0" borderId="0"/>
    <xf numFmtId="0" fontId="33" fillId="0" borderId="0"/>
    <xf numFmtId="0" fontId="139" fillId="0" borderId="0"/>
    <xf numFmtId="0" fontId="140" fillId="0" borderId="0"/>
    <xf numFmtId="9" fontId="140" fillId="0" borderId="0" applyFill="0" applyBorder="0" applyAlignment="0" applyProtection="0"/>
    <xf numFmtId="0" fontId="70" fillId="0" borderId="0"/>
    <xf numFmtId="0" fontId="36" fillId="58" borderId="0" applyNumberFormat="0" applyBorder="0" applyAlignment="0" applyProtection="0"/>
    <xf numFmtId="0" fontId="36" fillId="59" borderId="0" applyNumberFormat="0" applyBorder="0" applyAlignment="0" applyProtection="0"/>
    <xf numFmtId="0" fontId="36" fillId="60" borderId="0" applyNumberFormat="0" applyBorder="0" applyAlignment="0" applyProtection="0"/>
    <xf numFmtId="0" fontId="36" fillId="61" borderId="0" applyNumberFormat="0" applyBorder="0" applyAlignment="0" applyProtection="0"/>
    <xf numFmtId="0" fontId="36" fillId="83" borderId="0" applyNumberFormat="0" applyBorder="0" applyAlignment="0" applyProtection="0"/>
    <xf numFmtId="0" fontId="36" fillId="63" borderId="0" applyNumberFormat="0" applyBorder="0" applyAlignment="0" applyProtection="0"/>
    <xf numFmtId="0" fontId="36" fillId="84"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1" borderId="0" applyNumberFormat="0" applyBorder="0" applyAlignment="0" applyProtection="0"/>
    <xf numFmtId="0" fontId="36" fillId="84" borderId="0" applyNumberFormat="0" applyBorder="0" applyAlignment="0" applyProtection="0"/>
    <xf numFmtId="0" fontId="36" fillId="67" borderId="0" applyNumberFormat="0" applyBorder="0" applyAlignment="0" applyProtection="0"/>
    <xf numFmtId="0" fontId="40" fillId="68" borderId="0" applyNumberFormat="0" applyBorder="0" applyAlignment="0" applyProtection="0"/>
    <xf numFmtId="0" fontId="40" fillId="65" borderId="0" applyNumberFormat="0" applyBorder="0" applyAlignment="0" applyProtection="0"/>
    <xf numFmtId="0" fontId="40" fillId="66" borderId="0" applyNumberFormat="0" applyBorder="0" applyAlignment="0" applyProtection="0"/>
    <xf numFmtId="0" fontId="40" fillId="69" borderId="0" applyNumberFormat="0" applyBorder="0" applyAlignment="0" applyProtection="0"/>
    <xf numFmtId="0" fontId="40" fillId="70" borderId="0" applyNumberFormat="0" applyBorder="0" applyAlignment="0" applyProtection="0"/>
    <xf numFmtId="0" fontId="40" fillId="71" borderId="0" applyNumberFormat="0" applyBorder="0" applyAlignment="0" applyProtection="0"/>
    <xf numFmtId="0" fontId="41" fillId="60" borderId="0" applyNumberFormat="0" applyBorder="0" applyAlignment="0" applyProtection="0"/>
    <xf numFmtId="0" fontId="42" fillId="73" borderId="4" applyNumberFormat="0" applyAlignment="0" applyProtection="0"/>
    <xf numFmtId="0" fontId="43" fillId="0" borderId="0" applyNumberFormat="0" applyFill="0" applyBorder="0" applyAlignment="0" applyProtection="0"/>
    <xf numFmtId="0" fontId="132" fillId="0" borderId="21" applyNumberFormat="0" applyFill="0" applyAlignment="0" applyProtection="0"/>
    <xf numFmtId="0" fontId="44" fillId="0" borderId="3" applyNumberFormat="0" applyFill="0" applyAlignment="0" applyProtection="0"/>
    <xf numFmtId="0" fontId="44" fillId="0" borderId="0" applyNumberFormat="0" applyFill="0" applyBorder="0" applyAlignment="0" applyProtection="0"/>
    <xf numFmtId="0" fontId="45" fillId="74" borderId="0" applyNumberFormat="0" applyBorder="0" applyAlignment="0" applyProtection="0"/>
    <xf numFmtId="0" fontId="140" fillId="75" borderId="6"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0" fillId="76" borderId="0" applyNumberFormat="0" applyBorder="0" applyAlignment="0" applyProtection="0"/>
    <xf numFmtId="0" fontId="40" fillId="77" borderId="0" applyNumberFormat="0" applyBorder="0" applyAlignment="0" applyProtection="0"/>
    <xf numFmtId="0" fontId="40" fillId="78" borderId="0" applyNumberFormat="0" applyBorder="0" applyAlignment="0" applyProtection="0"/>
    <xf numFmtId="0" fontId="40" fillId="69" borderId="0" applyNumberFormat="0" applyBorder="0" applyAlignment="0" applyProtection="0"/>
    <xf numFmtId="0" fontId="40" fillId="70" borderId="0" applyNumberFormat="0" applyBorder="0" applyAlignment="0" applyProtection="0"/>
    <xf numFmtId="0" fontId="40" fillId="79" borderId="0" applyNumberFormat="0" applyBorder="0" applyAlignment="0" applyProtection="0"/>
    <xf numFmtId="0" fontId="48" fillId="0" borderId="5" applyNumberFormat="0" applyFill="0" applyAlignment="0" applyProtection="0"/>
    <xf numFmtId="0" fontId="49" fillId="80" borderId="2" applyNumberFormat="0" applyAlignment="0" applyProtection="0"/>
    <xf numFmtId="0" fontId="50" fillId="73" borderId="1" applyNumberFormat="0" applyAlignment="0" applyProtection="0"/>
    <xf numFmtId="0" fontId="51" fillId="59" borderId="0" applyNumberFormat="0" applyBorder="0" applyAlignment="0" applyProtection="0"/>
    <xf numFmtId="0" fontId="52" fillId="63" borderId="1" applyNumberFormat="0" applyAlignment="0" applyProtection="0"/>
    <xf numFmtId="0" fontId="133" fillId="0" borderId="22" applyNumberFormat="0" applyFill="0" applyAlignment="0" applyProtection="0"/>
    <xf numFmtId="49" fontId="141" fillId="0" borderId="0">
      <alignment vertical="top"/>
      <protection locked="0"/>
    </xf>
    <xf numFmtId="0" fontId="19" fillId="0" borderId="0"/>
    <xf numFmtId="0" fontId="75" fillId="0" borderId="0"/>
    <xf numFmtId="0" fontId="19" fillId="0" borderId="0"/>
    <xf numFmtId="180" fontId="135" fillId="0" borderId="0" applyBorder="0" applyProtection="0"/>
    <xf numFmtId="175" fontId="75" fillId="0" borderId="0"/>
    <xf numFmtId="37" fontId="19" fillId="0" borderId="0" applyFill="0" applyBorder="0" applyAlignment="0" applyProtection="0"/>
    <xf numFmtId="181" fontId="19" fillId="0" borderId="0" applyFill="0" applyBorder="0" applyAlignment="0" applyProtection="0"/>
    <xf numFmtId="182" fontId="19" fillId="0" borderId="0" applyFill="0" applyBorder="0" applyAlignment="0" applyProtection="0"/>
    <xf numFmtId="2" fontId="19" fillId="0" borderId="0" applyFill="0" applyBorder="0" applyAlignment="0" applyProtection="0"/>
    <xf numFmtId="44" fontId="19" fillId="0" borderId="0" applyFont="0" applyFill="0" applyBorder="0" applyAlignment="0" applyProtection="0"/>
    <xf numFmtId="0" fontId="38" fillId="0" borderId="0"/>
    <xf numFmtId="0" fontId="112" fillId="0" borderId="0"/>
    <xf numFmtId="0" fontId="112" fillId="0" borderId="0"/>
    <xf numFmtId="0" fontId="75" fillId="0" borderId="0"/>
    <xf numFmtId="0" fontId="70" fillId="0" borderId="0"/>
    <xf numFmtId="0" fontId="36" fillId="85" borderId="0" applyNumberFormat="0" applyBorder="0" applyAlignment="0" applyProtection="0"/>
    <xf numFmtId="0" fontId="36" fillId="86" borderId="0" applyNumberFormat="0" applyBorder="0" applyAlignment="0" applyProtection="0"/>
    <xf numFmtId="0" fontId="36" fillId="60" borderId="0" applyNumberFormat="0" applyBorder="0" applyAlignment="0" applyProtection="0"/>
    <xf numFmtId="0" fontId="36" fillId="87" borderId="0" applyNumberFormat="0" applyBorder="0" applyAlignment="0" applyProtection="0"/>
    <xf numFmtId="0" fontId="36" fillId="72" borderId="0" applyNumberFormat="0" applyBorder="0" applyAlignment="0" applyProtection="0"/>
    <xf numFmtId="0" fontId="36" fillId="62" borderId="0" applyNumberFormat="0" applyBorder="0" applyAlignment="0" applyProtection="0"/>
    <xf numFmtId="0" fontId="36" fillId="84"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87" borderId="0" applyNumberFormat="0" applyBorder="0" applyAlignment="0" applyProtection="0"/>
    <xf numFmtId="0" fontId="36" fillId="84" borderId="0" applyNumberFormat="0" applyBorder="0" applyAlignment="0" applyProtection="0"/>
    <xf numFmtId="0" fontId="36" fillId="88" borderId="0" applyNumberFormat="0" applyBorder="0" applyAlignment="0" applyProtection="0"/>
    <xf numFmtId="0" fontId="40" fillId="68" borderId="0" applyNumberFormat="0" applyBorder="0" applyAlignment="0" applyProtection="0"/>
    <xf numFmtId="0" fontId="40" fillId="65" borderId="0" applyNumberFormat="0" applyBorder="0" applyAlignment="0" applyProtection="0"/>
    <xf numFmtId="0" fontId="40" fillId="66" borderId="0" applyNumberFormat="0" applyBorder="0" applyAlignment="0" applyProtection="0"/>
    <xf numFmtId="0" fontId="40" fillId="69" borderId="0" applyNumberFormat="0" applyBorder="0" applyAlignment="0" applyProtection="0"/>
    <xf numFmtId="0" fontId="40" fillId="70" borderId="0" applyNumberFormat="0" applyBorder="0" applyAlignment="0" applyProtection="0"/>
    <xf numFmtId="0" fontId="40" fillId="89" borderId="0" applyNumberFormat="0" applyBorder="0" applyAlignment="0" applyProtection="0"/>
    <xf numFmtId="0" fontId="40" fillId="90" borderId="0" applyNumberFormat="0" applyBorder="0" applyAlignment="0" applyProtection="0"/>
    <xf numFmtId="0" fontId="40" fillId="91" borderId="0" applyNumberFormat="0" applyBorder="0" applyAlignment="0" applyProtection="0"/>
    <xf numFmtId="0" fontId="40" fillId="92" borderId="0" applyNumberFormat="0" applyBorder="0" applyAlignment="0" applyProtection="0"/>
    <xf numFmtId="0" fontId="40" fillId="93" borderId="0" applyNumberFormat="0" applyBorder="0" applyAlignment="0" applyProtection="0"/>
    <xf numFmtId="0" fontId="51" fillId="86" borderId="0" applyNumberFormat="0" applyBorder="0" applyAlignment="0" applyProtection="0"/>
    <xf numFmtId="0" fontId="142" fillId="73" borderId="1" applyNumberFormat="0" applyAlignment="0" applyProtection="0"/>
    <xf numFmtId="183" fontId="143" fillId="0" borderId="0" applyFill="0" applyBorder="0" applyAlignment="0" applyProtection="0"/>
    <xf numFmtId="0" fontId="41" fillId="60" borderId="0" applyNumberFormat="0" applyBorder="0" applyAlignment="0" applyProtection="0"/>
    <xf numFmtId="0" fontId="144" fillId="0" borderId="20" applyNumberFormat="0" applyFill="0" applyAlignment="0" applyProtection="0"/>
    <xf numFmtId="0" fontId="145" fillId="0" borderId="21" applyNumberFormat="0" applyFill="0" applyAlignment="0" applyProtection="0"/>
    <xf numFmtId="0" fontId="146" fillId="0" borderId="3" applyNumberFormat="0" applyFill="0" applyAlignment="0" applyProtection="0"/>
    <xf numFmtId="0" fontId="146" fillId="0" borderId="0" applyNumberFormat="0" applyFill="0" applyBorder="0" applyAlignment="0" applyProtection="0"/>
    <xf numFmtId="0" fontId="52" fillId="62" borderId="1" applyNumberFormat="0" applyAlignment="0" applyProtection="0"/>
    <xf numFmtId="0" fontId="143" fillId="0" borderId="0" applyFill="0" applyBorder="0" applyAlignment="0" applyProtection="0"/>
    <xf numFmtId="0" fontId="143" fillId="0" borderId="0" applyFill="0" applyBorder="0" applyAlignment="0" applyProtection="0"/>
    <xf numFmtId="0" fontId="45" fillId="0" borderId="23" applyNumberFormat="0" applyFill="0" applyAlignment="0" applyProtection="0"/>
    <xf numFmtId="0" fontId="36" fillId="0" borderId="0"/>
    <xf numFmtId="0" fontId="147" fillId="74" borderId="0" applyNumberFormat="0" applyBorder="0" applyAlignment="0" applyProtection="0"/>
    <xf numFmtId="0" fontId="19" fillId="0" borderId="0" applyNumberFormat="0" applyFill="0" applyBorder="0" applyAlignment="0" applyProtection="0"/>
    <xf numFmtId="0" fontId="19" fillId="0" borderId="0"/>
    <xf numFmtId="0" fontId="143" fillId="94" borderId="6" applyNumberFormat="0" applyAlignment="0" applyProtection="0"/>
    <xf numFmtId="0" fontId="42" fillId="73" borderId="4" applyNumberFormat="0" applyAlignment="0" applyProtection="0"/>
    <xf numFmtId="0" fontId="148" fillId="0" borderId="0" applyNumberFormat="0" applyFill="0" applyBorder="0" applyAlignment="0" applyProtection="0"/>
    <xf numFmtId="0" fontId="143" fillId="0" borderId="0" applyNumberFormat="0" applyFill="0" applyBorder="0" applyAlignment="0" applyProtection="0"/>
    <xf numFmtId="178" fontId="143" fillId="0" borderId="0" applyFill="0" applyBorder="0" applyAlignment="0" applyProtection="0"/>
    <xf numFmtId="0" fontId="46"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40" fillId="12"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1" fillId="4" borderId="0" applyNumberFormat="0" applyBorder="0" applyAlignment="0" applyProtection="0"/>
    <xf numFmtId="184" fontId="19" fillId="0" borderId="0" applyFont="0" applyFill="0" applyBorder="0" applyAlignment="0" applyProtection="0"/>
    <xf numFmtId="0" fontId="42" fillId="20" borderId="4" applyNumberFormat="0" applyAlignment="0" applyProtection="0"/>
    <xf numFmtId="0" fontId="45" fillId="22" borderId="0" applyNumberFormat="0" applyBorder="0" applyAlignment="0" applyProtection="0"/>
    <xf numFmtId="0" fontId="33" fillId="23" borderId="6" applyNumberFormat="0" applyFont="0" applyAlignment="0" applyProtection="0"/>
    <xf numFmtId="0" fontId="40"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9" borderId="0" applyNumberFormat="0" applyBorder="0" applyAlignment="0" applyProtection="0"/>
    <xf numFmtId="0" fontId="49" fillId="21" borderId="2" applyNumberFormat="0" applyAlignment="0" applyProtection="0"/>
    <xf numFmtId="0" fontId="50" fillId="20" borderId="1" applyNumberFormat="0" applyAlignment="0" applyProtection="0"/>
    <xf numFmtId="0" fontId="51" fillId="3" borderId="0" applyNumberFormat="0" applyBorder="0" applyAlignment="0" applyProtection="0"/>
    <xf numFmtId="0" fontId="63" fillId="0" borderId="0"/>
    <xf numFmtId="0" fontId="52" fillId="7" borderId="1" applyNumberFormat="0" applyAlignment="0" applyProtection="0"/>
    <xf numFmtId="185" fontId="149" fillId="0" borderId="0" applyFont="0" applyFill="0" applyBorder="0" applyAlignment="0" applyProtection="0">
      <alignment horizontal="right" vertical="top"/>
    </xf>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50" fillId="0" borderId="0"/>
    <xf numFmtId="0" fontId="136" fillId="0" borderId="0"/>
    <xf numFmtId="9" fontId="19" fillId="0" borderId="0" applyFont="0" applyFill="0" applyBorder="0" applyAlignment="0" applyProtection="0"/>
    <xf numFmtId="165" fontId="33" fillId="0" borderId="0" applyFont="0" applyFill="0" applyBorder="0" applyAlignment="0" applyProtection="0"/>
    <xf numFmtId="165" fontId="19" fillId="0" borderId="0" applyFont="0" applyFill="0" applyBorder="0" applyAlignment="0" applyProtection="0"/>
    <xf numFmtId="164" fontId="33" fillId="0" borderId="0" applyFont="0" applyFill="0" applyBorder="0" applyAlignment="0" applyProtection="0"/>
    <xf numFmtId="164" fontId="136" fillId="0" borderId="0" applyFont="0" applyFill="0" applyBorder="0" applyAlignment="0" applyProtection="0"/>
    <xf numFmtId="0" fontId="19" fillId="0" borderId="0" applyNumberFormat="0" applyFill="0" applyBorder="0" applyAlignment="0" applyProtection="0"/>
    <xf numFmtId="0" fontId="6" fillId="0" borderId="0"/>
    <xf numFmtId="0" fontId="33" fillId="0" borderId="0"/>
  </cellStyleXfs>
  <cellXfs count="470">
    <xf numFmtId="0" fontId="0" fillId="0" borderId="0" xfId="0"/>
    <xf numFmtId="0" fontId="17" fillId="0" borderId="0" xfId="0" applyFont="1"/>
    <xf numFmtId="0" fontId="17" fillId="0" borderId="0" xfId="0" applyFont="1" applyAlignment="1">
      <alignment wrapText="1"/>
    </xf>
    <xf numFmtId="0" fontId="17" fillId="0" borderId="0" xfId="0" applyFont="1" applyAlignment="1">
      <alignment vertical="center"/>
    </xf>
    <xf numFmtId="0" fontId="18" fillId="0" borderId="0" xfId="0" applyFont="1" applyAlignment="1">
      <alignment horizontal="justify" vertical="center"/>
    </xf>
    <xf numFmtId="0" fontId="16" fillId="0" borderId="0" xfId="0" applyFont="1" applyAlignment="1">
      <alignment wrapText="1"/>
    </xf>
    <xf numFmtId="0" fontId="16" fillId="0" borderId="0" xfId="0" applyFont="1" applyAlignment="1">
      <alignment horizontal="left" vertical="center" indent="1"/>
    </xf>
    <xf numFmtId="0" fontId="20" fillId="0" borderId="0" xfId="0" applyFont="1"/>
    <xf numFmtId="0" fontId="20" fillId="0" borderId="0" xfId="0" applyFont="1" applyAlignment="1">
      <alignment vertical="center"/>
    </xf>
    <xf numFmtId="0" fontId="20" fillId="0" borderId="0" xfId="0" applyFont="1" applyAlignment="1">
      <alignment horizontal="left" vertical="center" indent="1"/>
    </xf>
    <xf numFmtId="0" fontId="20" fillId="0" borderId="0" xfId="0" applyFont="1" applyAlignment="1">
      <alignment horizontal="justify" vertical="center"/>
    </xf>
    <xf numFmtId="0" fontId="21" fillId="0" borderId="0" xfId="0" applyFont="1"/>
    <xf numFmtId="0" fontId="21" fillId="0" borderId="0" xfId="0" applyFont="1" applyAlignment="1">
      <alignment vertical="center"/>
    </xf>
    <xf numFmtId="0" fontId="21" fillId="0" borderId="0" xfId="0" applyFont="1" applyAlignment="1">
      <alignment horizontal="left" vertical="center" indent="1"/>
    </xf>
    <xf numFmtId="0" fontId="21" fillId="0" borderId="0" xfId="0" applyFont="1" applyAlignment="1">
      <alignment horizontal="justify" vertical="center"/>
    </xf>
    <xf numFmtId="0" fontId="21" fillId="0" borderId="0" xfId="0" applyFont="1" applyAlignment="1">
      <alignment wrapText="1"/>
    </xf>
    <xf numFmtId="0" fontId="22" fillId="0" borderId="0" xfId="0" applyFont="1"/>
    <xf numFmtId="0" fontId="24" fillId="0" borderId="8" xfId="0" applyFont="1" applyBorder="1" applyAlignment="1">
      <alignment horizontal="center"/>
    </xf>
    <xf numFmtId="0" fontId="22" fillId="0" borderId="0" xfId="0" applyFont="1" applyAlignment="1">
      <alignment wrapText="1"/>
    </xf>
    <xf numFmtId="1" fontId="25" fillId="0" borderId="0" xfId="247" applyNumberFormat="1" applyFont="1" applyAlignment="1">
      <alignment horizontal="center" vertical="top"/>
    </xf>
    <xf numFmtId="0" fontId="22" fillId="0" borderId="0" xfId="0" applyFont="1" applyAlignment="1">
      <alignment horizontal="right"/>
    </xf>
    <xf numFmtId="0" fontId="23" fillId="0" borderId="0" xfId="0" applyFont="1" applyAlignment="1">
      <alignment horizontal="center"/>
    </xf>
    <xf numFmtId="0" fontId="29" fillId="0" borderId="0" xfId="0" applyFont="1"/>
    <xf numFmtId="0" fontId="95" fillId="0" borderId="0" xfId="0" applyFont="1"/>
    <xf numFmtId="0" fontId="93" fillId="0" borderId="0" xfId="0" applyFont="1"/>
    <xf numFmtId="0" fontId="28" fillId="0" borderId="0" xfId="0" applyFont="1"/>
    <xf numFmtId="0" fontId="22" fillId="0" borderId="0" xfId="0" quotePrefix="1" applyFont="1" applyAlignment="1">
      <alignment wrapText="1"/>
    </xf>
    <xf numFmtId="0" fontId="30" fillId="0" borderId="0" xfId="0" applyFont="1"/>
    <xf numFmtId="0" fontId="28" fillId="0" borderId="0" xfId="0" applyFont="1" applyAlignment="1">
      <alignment wrapText="1"/>
    </xf>
    <xf numFmtId="0" fontId="30" fillId="0" borderId="0" xfId="0" applyFont="1" applyAlignment="1">
      <alignment wrapText="1"/>
    </xf>
    <xf numFmtId="0" fontId="30" fillId="0" borderId="0" xfId="0" applyFont="1" applyAlignment="1">
      <alignment horizontal="center"/>
    </xf>
    <xf numFmtId="0" fontId="30" fillId="0" borderId="0" xfId="0" applyFont="1" applyAlignment="1">
      <alignment horizontal="left" wrapText="1" indent="1"/>
    </xf>
    <xf numFmtId="0" fontId="30" fillId="0" borderId="9" xfId="0" applyFont="1" applyBorder="1"/>
    <xf numFmtId="0" fontId="30" fillId="0" borderId="9" xfId="0" applyFont="1" applyBorder="1" applyAlignment="1">
      <alignment wrapText="1"/>
    </xf>
    <xf numFmtId="4" fontId="24" fillId="0" borderId="8" xfId="0" applyNumberFormat="1" applyFont="1" applyBorder="1" applyAlignment="1">
      <alignment horizontal="center"/>
    </xf>
    <xf numFmtId="4" fontId="30" fillId="0" borderId="0" xfId="0" applyNumberFormat="1" applyFont="1"/>
    <xf numFmtId="4" fontId="30" fillId="0" borderId="9" xfId="0" applyNumberFormat="1" applyFont="1" applyBorder="1"/>
    <xf numFmtId="0" fontId="30" fillId="0" borderId="0" xfId="0" applyFont="1" applyAlignment="1">
      <alignment horizontal="right" wrapText="1"/>
    </xf>
    <xf numFmtId="0" fontId="22" fillId="0" borderId="8" xfId="0" applyFont="1" applyBorder="1" applyAlignment="1">
      <alignment horizontal="center"/>
    </xf>
    <xf numFmtId="0" fontId="32" fillId="0" borderId="0" xfId="0" applyFont="1" applyAlignment="1">
      <alignment horizontal="justify" vertical="center"/>
    </xf>
    <xf numFmtId="0" fontId="28" fillId="0" borderId="0" xfId="0" applyFont="1" applyAlignment="1">
      <alignment horizontal="right"/>
    </xf>
    <xf numFmtId="0" fontId="22" fillId="0" borderId="0" xfId="0" applyFont="1" applyAlignment="1">
      <alignment horizontal="left" vertical="top"/>
    </xf>
    <xf numFmtId="4" fontId="22" fillId="0" borderId="0" xfId="0" applyNumberFormat="1" applyFont="1" applyAlignment="1">
      <alignment horizontal="right"/>
    </xf>
    <xf numFmtId="0" fontId="22" fillId="0" borderId="8" xfId="0" applyFont="1" applyBorder="1"/>
    <xf numFmtId="0" fontId="22" fillId="0" borderId="0" xfId="0" applyFont="1" applyAlignment="1">
      <alignment horizontal="justify" vertical="center"/>
    </xf>
    <xf numFmtId="0" fontId="27" fillId="0" borderId="0" xfId="0" applyFont="1"/>
    <xf numFmtId="0" fontId="27" fillId="0" borderId="0" xfId="0" applyFont="1" applyAlignment="1">
      <alignment horizontal="right"/>
    </xf>
    <xf numFmtId="0" fontId="26" fillId="0" borderId="0" xfId="0" applyFont="1"/>
    <xf numFmtId="0" fontId="31" fillId="0" borderId="0" xfId="0" applyFont="1"/>
    <xf numFmtId="0" fontId="22" fillId="0" borderId="0" xfId="0" applyFont="1" applyAlignment="1">
      <alignment horizontal="left" vertical="top" wrapText="1"/>
    </xf>
    <xf numFmtId="0" fontId="27" fillId="0" borderId="0" xfId="0" applyFont="1" applyAlignment="1">
      <alignment horizontal="left" vertical="top"/>
    </xf>
    <xf numFmtId="0" fontId="30" fillId="0" borderId="8" xfId="0" applyFont="1" applyBorder="1" applyAlignment="1">
      <alignment horizontal="center"/>
    </xf>
    <xf numFmtId="0" fontId="30" fillId="0" borderId="8" xfId="0" applyFont="1" applyBorder="1" applyAlignment="1">
      <alignment horizontal="left" wrapText="1" indent="1"/>
    </xf>
    <xf numFmtId="4" fontId="30" fillId="0" borderId="8" xfId="0" applyNumberFormat="1" applyFont="1" applyBorder="1"/>
    <xf numFmtId="0" fontId="85" fillId="0" borderId="0" xfId="0" applyFont="1" applyAlignment="1">
      <alignment vertical="top"/>
    </xf>
    <xf numFmtId="0" fontId="96" fillId="0" borderId="0" xfId="0" applyFont="1" applyAlignment="1">
      <alignment vertical="top"/>
    </xf>
    <xf numFmtId="4" fontId="26" fillId="0" borderId="0" xfId="0" applyNumberFormat="1" applyFont="1"/>
    <xf numFmtId="0" fontId="26" fillId="0" borderId="0" xfId="0" applyFont="1" applyAlignment="1">
      <alignment horizontal="right"/>
    </xf>
    <xf numFmtId="4" fontId="27" fillId="0" borderId="0" xfId="0" applyNumberFormat="1" applyFont="1"/>
    <xf numFmtId="0" fontId="27" fillId="0" borderId="0" xfId="0" applyFont="1" applyAlignment="1">
      <alignment horizontal="center" vertical="top"/>
    </xf>
    <xf numFmtId="4" fontId="22" fillId="0" borderId="0" xfId="0" applyNumberFormat="1" applyFont="1"/>
    <xf numFmtId="0" fontId="23" fillId="0" borderId="8" xfId="0" applyFont="1" applyBorder="1" applyAlignment="1">
      <alignment wrapText="1"/>
    </xf>
    <xf numFmtId="0" fontId="25" fillId="0" borderId="0" xfId="97" applyFont="1" applyAlignment="1">
      <alignment vertical="top" wrapText="1"/>
    </xf>
    <xf numFmtId="0" fontId="27" fillId="0" borderId="0" xfId="97" applyFont="1" applyAlignment="1">
      <alignment wrapText="1"/>
    </xf>
    <xf numFmtId="0" fontId="27" fillId="0" borderId="0" xfId="97" applyFont="1" applyAlignment="1">
      <alignment vertical="top" wrapText="1"/>
    </xf>
    <xf numFmtId="49" fontId="25" fillId="0" borderId="0" xfId="97" applyNumberFormat="1" applyFont="1" applyAlignment="1">
      <alignment horizontal="right" vertical="top" wrapText="1"/>
    </xf>
    <xf numFmtId="0" fontId="74" fillId="0" borderId="0" xfId="97" applyFont="1" applyAlignment="1">
      <alignment vertical="top" wrapText="1"/>
    </xf>
    <xf numFmtId="49" fontId="25" fillId="0" borderId="0" xfId="195" applyNumberFormat="1" applyFont="1" applyAlignment="1">
      <alignment horizontal="right" vertical="top" wrapText="1"/>
    </xf>
    <xf numFmtId="0" fontId="27" fillId="0" borderId="0" xfId="195" applyFont="1" applyAlignment="1" applyProtection="1">
      <alignment horizontal="right" wrapText="1"/>
      <protection locked="0"/>
    </xf>
    <xf numFmtId="0" fontId="27" fillId="0" borderId="0" xfId="195" applyFont="1" applyAlignment="1">
      <alignment wrapText="1"/>
    </xf>
    <xf numFmtId="0" fontId="28" fillId="0" borderId="0" xfId="0" applyFont="1" applyAlignment="1">
      <alignment horizontal="left" vertical="top"/>
    </xf>
    <xf numFmtId="0" fontId="31" fillId="0" borderId="0" xfId="0" applyFont="1" applyAlignment="1">
      <alignment horizontal="left" vertical="top"/>
    </xf>
    <xf numFmtId="4" fontId="97" fillId="0" borderId="0" xfId="0" applyNumberFormat="1" applyFont="1"/>
    <xf numFmtId="0" fontId="76" fillId="0" borderId="0" xfId="198"/>
    <xf numFmtId="0" fontId="27" fillId="0" borderId="0" xfId="205" applyFont="1" applyAlignment="1">
      <alignment horizontal="center"/>
    </xf>
    <xf numFmtId="3" fontId="27" fillId="0" borderId="0" xfId="205" applyNumberFormat="1" applyFont="1" applyAlignment="1">
      <alignment horizontal="center"/>
    </xf>
    <xf numFmtId="0" fontId="27" fillId="0" borderId="0" xfId="205" applyFont="1" applyAlignment="1">
      <alignment horizontal="justify" vertical="top" wrapText="1"/>
    </xf>
    <xf numFmtId="0" fontId="27" fillId="0" borderId="0" xfId="206" applyFont="1" applyAlignment="1">
      <alignment horizontal="right"/>
    </xf>
    <xf numFmtId="0" fontId="22" fillId="0" borderId="0" xfId="0" applyFont="1" applyAlignment="1">
      <alignment horizontal="center" vertical="top"/>
    </xf>
    <xf numFmtId="0" fontId="76" fillId="0" borderId="0" xfId="0" applyFont="1"/>
    <xf numFmtId="0" fontId="76" fillId="0" borderId="0" xfId="0" applyFont="1" applyAlignment="1">
      <alignment horizontal="right"/>
    </xf>
    <xf numFmtId="0" fontId="98" fillId="0" borderId="0" xfId="0" applyFont="1" applyAlignment="1">
      <alignment horizontal="justify" vertical="center"/>
    </xf>
    <xf numFmtId="0" fontId="76" fillId="0" borderId="0" xfId="0" applyFont="1" applyAlignment="1">
      <alignment horizontal="center"/>
    </xf>
    <xf numFmtId="4" fontId="76" fillId="0" borderId="0" xfId="0" applyNumberFormat="1" applyFont="1"/>
    <xf numFmtId="4" fontId="76" fillId="0" borderId="0" xfId="0" applyNumberFormat="1" applyFont="1" applyAlignment="1">
      <alignment horizontal="right"/>
    </xf>
    <xf numFmtId="0" fontId="76" fillId="0" borderId="0" xfId="0" applyFont="1" applyAlignment="1">
      <alignment horizontal="left" indent="1"/>
    </xf>
    <xf numFmtId="0" fontId="76" fillId="0" borderId="0" xfId="0" applyFont="1" applyAlignment="1">
      <alignment horizontal="left" vertical="center" indent="1"/>
    </xf>
    <xf numFmtId="0" fontId="30" fillId="0" borderId="0" xfId="0" quotePrefix="1" applyFont="1"/>
    <xf numFmtId="0" fontId="27" fillId="0" borderId="0" xfId="0" applyFont="1" applyAlignment="1">
      <alignment horizontal="center"/>
    </xf>
    <xf numFmtId="0" fontId="99" fillId="0" borderId="0" xfId="0" applyFont="1"/>
    <xf numFmtId="0" fontId="76" fillId="0" borderId="0" xfId="0" applyFont="1" applyAlignment="1">
      <alignment horizontal="left" vertical="top" wrapText="1"/>
    </xf>
    <xf numFmtId="0" fontId="15" fillId="0" borderId="0" xfId="0" applyFont="1"/>
    <xf numFmtId="0" fontId="15" fillId="0" borderId="0" xfId="0" applyFont="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0" borderId="0" xfId="0" applyFont="1" applyAlignment="1">
      <alignment horizontal="left" indent="1"/>
    </xf>
    <xf numFmtId="0" fontId="15" fillId="0" borderId="0" xfId="0" applyFont="1" applyAlignment="1">
      <alignment horizontal="justify" vertical="center"/>
    </xf>
    <xf numFmtId="0" fontId="15" fillId="0" borderId="0" xfId="245" applyFont="1" applyAlignment="1">
      <alignment horizontal="left" indent="1"/>
    </xf>
    <xf numFmtId="0" fontId="15" fillId="0" borderId="0" xfId="0" applyFont="1" applyAlignment="1">
      <alignment horizontal="left" vertical="top" wrapText="1"/>
    </xf>
    <xf numFmtId="0" fontId="15" fillId="0" borderId="8" xfId="0" applyFont="1" applyBorder="1"/>
    <xf numFmtId="4" fontId="93" fillId="0" borderId="0" xfId="0" applyNumberFormat="1" applyFont="1" applyAlignment="1">
      <alignment horizontal="right"/>
    </xf>
    <xf numFmtId="0" fontId="15" fillId="0" borderId="0" xfId="0" applyFont="1" applyAlignment="1">
      <alignment horizontal="center" vertical="top"/>
    </xf>
    <xf numFmtId="4" fontId="15" fillId="0" borderId="0" xfId="0" applyNumberFormat="1" applyFont="1" applyAlignment="1">
      <alignment horizontal="right"/>
    </xf>
    <xf numFmtId="0" fontId="15" fillId="0" borderId="0" xfId="0" applyFont="1" applyAlignment="1">
      <alignment horizontal="center"/>
    </xf>
    <xf numFmtId="0" fontId="0" fillId="0" borderId="0" xfId="0" applyAlignment="1">
      <alignment horizontal="center"/>
    </xf>
    <xf numFmtId="0" fontId="22" fillId="0" borderId="8" xfId="0" applyFont="1" applyBorder="1" applyAlignment="1">
      <alignment horizontal="left"/>
    </xf>
    <xf numFmtId="49" fontId="27" fillId="0" borderId="0" xfId="0" applyNumberFormat="1" applyFont="1" applyAlignment="1">
      <alignment horizontal="center" vertical="top"/>
    </xf>
    <xf numFmtId="0" fontId="96" fillId="0" borderId="0" xfId="0" applyFont="1" applyAlignment="1">
      <alignment horizontal="center" vertical="top"/>
    </xf>
    <xf numFmtId="0" fontId="15" fillId="0" borderId="0" xfId="0" applyFont="1" applyAlignment="1">
      <alignment wrapText="1"/>
    </xf>
    <xf numFmtId="0" fontId="15" fillId="0" borderId="8" xfId="0" applyFont="1" applyBorder="1" applyAlignment="1">
      <alignment horizontal="left"/>
    </xf>
    <xf numFmtId="0" fontId="15" fillId="0" borderId="8" xfId="0" applyFont="1" applyBorder="1" applyAlignment="1">
      <alignment horizontal="center"/>
    </xf>
    <xf numFmtId="49" fontId="27" fillId="0" borderId="0" xfId="0" applyNumberFormat="1" applyFont="1"/>
    <xf numFmtId="1" fontId="27" fillId="0" borderId="0" xfId="0" applyNumberFormat="1" applyFont="1"/>
    <xf numFmtId="175" fontId="27" fillId="0" borderId="0" xfId="0" applyNumberFormat="1" applyFont="1"/>
    <xf numFmtId="49" fontId="15" fillId="0" borderId="0" xfId="0" applyNumberFormat="1" applyFont="1"/>
    <xf numFmtId="0" fontId="23" fillId="0" borderId="8" xfId="0" applyFont="1" applyBorder="1" applyAlignment="1">
      <alignment horizontal="left" vertical="top" wrapText="1"/>
    </xf>
    <xf numFmtId="49" fontId="27" fillId="0" borderId="0" xfId="0" applyNumberFormat="1" applyFont="1" applyAlignment="1">
      <alignment horizontal="left" vertical="top" wrapText="1"/>
    </xf>
    <xf numFmtId="49" fontId="76" fillId="0" borderId="0" xfId="0" applyNumberFormat="1" applyFont="1" applyAlignment="1">
      <alignment horizontal="left" vertical="top"/>
    </xf>
    <xf numFmtId="0" fontId="27" fillId="0" borderId="0" xfId="0" applyFont="1" applyAlignment="1">
      <alignment horizontal="left" vertical="top" wrapText="1"/>
    </xf>
    <xf numFmtId="0" fontId="25" fillId="0" borderId="0" xfId="0" applyFont="1" applyAlignment="1">
      <alignment horizontal="left" vertical="top" wrapText="1"/>
    </xf>
    <xf numFmtId="49" fontId="27" fillId="0" borderId="8" xfId="0" applyNumberFormat="1" applyFont="1" applyBorder="1"/>
    <xf numFmtId="1" fontId="27" fillId="0" borderId="8" xfId="0" applyNumberFormat="1" applyFont="1" applyBorder="1"/>
    <xf numFmtId="4" fontId="76" fillId="0" borderId="8" xfId="0" applyNumberFormat="1" applyFont="1" applyBorder="1"/>
    <xf numFmtId="0" fontId="27" fillId="0" borderId="0" xfId="88" applyFont="1" applyAlignment="1">
      <alignment horizontal="center" vertical="top"/>
    </xf>
    <xf numFmtId="0" fontId="27" fillId="0" borderId="0" xfId="88" applyFont="1" applyAlignment="1">
      <alignment horizontal="center"/>
    </xf>
    <xf numFmtId="0" fontId="27" fillId="0" borderId="0" xfId="88" applyFont="1" applyAlignment="1">
      <alignment horizontal="left" vertical="top" wrapText="1"/>
    </xf>
    <xf numFmtId="0" fontId="15" fillId="0" borderId="10" xfId="0" applyFont="1" applyBorder="1"/>
    <xf numFmtId="0" fontId="15" fillId="0" borderId="10" xfId="0" applyFont="1" applyBorder="1" applyAlignment="1">
      <alignment wrapText="1"/>
    </xf>
    <xf numFmtId="0" fontId="15" fillId="0" borderId="0" xfId="0" applyFont="1" applyAlignment="1">
      <alignment horizontal="left" vertical="top"/>
    </xf>
    <xf numFmtId="0" fontId="15" fillId="0" borderId="10" xfId="0" applyFont="1" applyBorder="1" applyAlignment="1">
      <alignment horizontal="center"/>
    </xf>
    <xf numFmtId="175" fontId="27" fillId="0" borderId="0" xfId="0" applyNumberFormat="1" applyFont="1" applyAlignment="1">
      <alignment horizontal="center"/>
    </xf>
    <xf numFmtId="0" fontId="27" fillId="0" borderId="0" xfId="160" applyFont="1" applyAlignment="1">
      <alignment horizontal="left" vertical="top" wrapText="1"/>
    </xf>
    <xf numFmtId="0" fontId="27" fillId="0" borderId="0" xfId="205" applyFont="1" applyAlignment="1">
      <alignment horizontal="left" vertical="top" wrapText="1"/>
    </xf>
    <xf numFmtId="0" fontId="101" fillId="0" borderId="0" xfId="0" applyFont="1" applyAlignment="1">
      <alignment horizontal="left" vertical="top"/>
    </xf>
    <xf numFmtId="0" fontId="15" fillId="0" borderId="10" xfId="0" applyFont="1" applyBorder="1" applyAlignment="1">
      <alignment horizontal="left" vertical="top" wrapText="1"/>
    </xf>
    <xf numFmtId="0" fontId="102" fillId="0" borderId="0" xfId="0" applyFont="1" applyAlignment="1">
      <alignment horizontal="justify" vertical="center"/>
    </xf>
    <xf numFmtId="0" fontId="16" fillId="0" borderId="0" xfId="0" applyFont="1"/>
    <xf numFmtId="1" fontId="27" fillId="0" borderId="0" xfId="0" applyNumberFormat="1" applyFont="1" applyAlignment="1">
      <alignment horizontal="left" vertical="top"/>
    </xf>
    <xf numFmtId="0" fontId="28" fillId="0" borderId="0" xfId="0" applyFont="1" applyAlignment="1">
      <alignment horizontal="left"/>
    </xf>
    <xf numFmtId="0" fontId="28" fillId="0" borderId="0" xfId="0" applyFont="1" applyAlignment="1">
      <alignment horizontal="left" vertical="top" wrapText="1"/>
    </xf>
    <xf numFmtId="0" fontId="14" fillId="0" borderId="0" xfId="0" applyFont="1" applyAlignment="1">
      <alignment horizontal="center"/>
    </xf>
    <xf numFmtId="0" fontId="14" fillId="0" borderId="0" xfId="0" applyFont="1"/>
    <xf numFmtId="4" fontId="14" fillId="0" borderId="0" xfId="0" applyNumberFormat="1" applyFont="1"/>
    <xf numFmtId="0" fontId="101" fillId="0" borderId="0" xfId="96" applyFont="1"/>
    <xf numFmtId="16" fontId="23" fillId="0" borderId="0" xfId="0" quotePrefix="1" applyNumberFormat="1" applyFont="1" applyAlignment="1">
      <alignment horizontal="center"/>
    </xf>
    <xf numFmtId="49" fontId="14" fillId="0" borderId="0" xfId="0" applyNumberFormat="1" applyFont="1"/>
    <xf numFmtId="0" fontId="14" fillId="0" borderId="0" xfId="0" applyFont="1" applyAlignment="1">
      <alignment horizontal="left" vertical="top"/>
    </xf>
    <xf numFmtId="49" fontId="27" fillId="0" borderId="0" xfId="0" applyNumberFormat="1" applyFont="1" applyAlignment="1">
      <alignment horizontal="left" wrapText="1"/>
    </xf>
    <xf numFmtId="0" fontId="14" fillId="0" borderId="0" xfId="0" applyFont="1" applyAlignment="1">
      <alignment vertical="top" wrapText="1"/>
    </xf>
    <xf numFmtId="0" fontId="14" fillId="0" borderId="0" xfId="0" applyFont="1" applyAlignment="1">
      <alignment horizontal="right"/>
    </xf>
    <xf numFmtId="4" fontId="14" fillId="0" borderId="0" xfId="0" applyNumberFormat="1" applyFont="1" applyAlignment="1">
      <alignment horizontal="right"/>
    </xf>
    <xf numFmtId="0" fontId="15" fillId="57" borderId="0" xfId="0" applyFont="1" applyFill="1" applyAlignment="1">
      <alignment horizontal="left" vertical="top"/>
    </xf>
    <xf numFmtId="49" fontId="27" fillId="0" borderId="0" xfId="0" applyNumberFormat="1" applyFont="1" applyAlignment="1">
      <alignment horizontal="center"/>
    </xf>
    <xf numFmtId="0" fontId="27" fillId="0" borderId="0" xfId="0" applyFont="1" applyAlignment="1">
      <alignment horizontal="justify" vertical="top" wrapText="1"/>
    </xf>
    <xf numFmtId="0" fontId="13" fillId="0" borderId="0" xfId="0" quotePrefix="1" applyFont="1" applyAlignment="1">
      <alignment horizontal="left" vertical="top"/>
    </xf>
    <xf numFmtId="0" fontId="25" fillId="0" borderId="0" xfId="0" applyFont="1" applyAlignment="1">
      <alignment horizontal="right"/>
    </xf>
    <xf numFmtId="0" fontId="101" fillId="0" borderId="0" xfId="96" applyFont="1" applyAlignment="1">
      <alignment horizontal="left" vertical="top"/>
    </xf>
    <xf numFmtId="0" fontId="27" fillId="0" borderId="0" xfId="0" quotePrefix="1" applyFont="1" applyAlignment="1">
      <alignment horizontal="left" vertical="top" wrapText="1"/>
    </xf>
    <xf numFmtId="4" fontId="14" fillId="0" borderId="8" xfId="0" applyNumberFormat="1" applyFont="1" applyBorder="1"/>
    <xf numFmtId="0" fontId="27" fillId="0" borderId="8" xfId="0" applyFont="1" applyBorder="1" applyAlignment="1">
      <alignment horizontal="center" vertical="top"/>
    </xf>
    <xf numFmtId="0" fontId="27" fillId="0" borderId="8" xfId="0" applyFont="1" applyBorder="1" applyAlignment="1">
      <alignment horizontal="center"/>
    </xf>
    <xf numFmtId="0" fontId="27" fillId="0" borderId="8" xfId="0" applyFont="1" applyBorder="1" applyAlignment="1">
      <alignment horizontal="right"/>
    </xf>
    <xf numFmtId="0" fontId="27" fillId="0" borderId="8" xfId="0" applyFont="1" applyBorder="1" applyAlignment="1">
      <alignment horizontal="left" vertical="top"/>
    </xf>
    <xf numFmtId="0" fontId="13" fillId="0" borderId="0" xfId="201" quotePrefix="1" applyFont="1" applyAlignment="1">
      <alignment horizontal="center" vertical="top"/>
    </xf>
    <xf numFmtId="0" fontId="15" fillId="0" borderId="0" xfId="201" applyFont="1"/>
    <xf numFmtId="176" fontId="27" fillId="0" borderId="0" xfId="294" applyNumberFormat="1" applyFont="1" applyAlignment="1">
      <alignment horizontal="center" vertical="top" shrinkToFit="1"/>
    </xf>
    <xf numFmtId="0" fontId="27" fillId="0" borderId="0" xfId="294" applyFont="1" applyAlignment="1">
      <alignment horizontal="left" vertical="top" wrapText="1"/>
    </xf>
    <xf numFmtId="0" fontId="31" fillId="0" borderId="0" xfId="294" applyFont="1" applyAlignment="1">
      <alignment horizontal="left" vertical="top"/>
    </xf>
    <xf numFmtId="0" fontId="106" fillId="0" borderId="0" xfId="294" applyFont="1" applyAlignment="1">
      <alignment horizontal="left" vertical="top"/>
    </xf>
    <xf numFmtId="0" fontId="13" fillId="0" borderId="0" xfId="293" applyAlignment="1">
      <alignment horizontal="center"/>
    </xf>
    <xf numFmtId="0" fontId="105" fillId="0" borderId="0" xfId="88" applyFont="1" applyAlignment="1">
      <alignment horizontal="left" vertical="top" wrapText="1"/>
    </xf>
    <xf numFmtId="0" fontId="13" fillId="0" borderId="0" xfId="293" applyAlignment="1">
      <alignment horizontal="right"/>
    </xf>
    <xf numFmtId="0" fontId="27" fillId="0" borderId="0" xfId="0" applyFont="1" applyAlignment="1">
      <alignment horizontal="justify" vertical="center"/>
    </xf>
    <xf numFmtId="0" fontId="25" fillId="0" borderId="0" xfId="0" applyFont="1" applyAlignment="1">
      <alignment horizontal="center"/>
    </xf>
    <xf numFmtId="0" fontId="13" fillId="0" borderId="0" xfId="295" applyFont="1"/>
    <xf numFmtId="0" fontId="15" fillId="0" borderId="0" xfId="88" applyFont="1" applyAlignment="1">
      <alignment horizontal="left" vertical="top" wrapText="1"/>
    </xf>
    <xf numFmtId="1" fontId="27" fillId="0" borderId="0" xfId="247" applyNumberFormat="1" applyFont="1" applyAlignment="1">
      <alignment horizontal="center" vertical="top"/>
    </xf>
    <xf numFmtId="0" fontId="12" fillId="0" borderId="0" xfId="0" applyFont="1" applyAlignment="1">
      <alignment horizontal="left" vertical="top" wrapText="1"/>
    </xf>
    <xf numFmtId="0" fontId="15" fillId="0" borderId="0" xfId="415" applyFont="1" applyAlignment="1">
      <alignment vertical="center" wrapText="1"/>
    </xf>
    <xf numFmtId="0" fontId="34" fillId="0" borderId="0" xfId="0" applyFont="1" applyAlignment="1">
      <alignment horizontal="left" vertical="top" wrapText="1"/>
    </xf>
    <xf numFmtId="49" fontId="27" fillId="0" borderId="0" xfId="0" applyNumberFormat="1" applyFont="1" applyAlignment="1">
      <alignment vertical="top" wrapText="1"/>
    </xf>
    <xf numFmtId="0" fontId="11" fillId="0" borderId="0" xfId="0" applyFont="1"/>
    <xf numFmtId="0" fontId="11" fillId="0" borderId="0" xfId="0" applyFont="1" applyAlignment="1">
      <alignment wrapText="1"/>
    </xf>
    <xf numFmtId="0" fontId="11" fillId="0" borderId="0" xfId="0" applyFont="1" applyAlignment="1">
      <alignment vertical="top" wrapText="1"/>
    </xf>
    <xf numFmtId="0" fontId="11" fillId="0" borderId="0" xfId="0" applyFont="1" applyAlignment="1">
      <alignment horizontal="left" indent="1"/>
    </xf>
    <xf numFmtId="4" fontId="11" fillId="0" borderId="0" xfId="0" applyNumberFormat="1" applyFont="1"/>
    <xf numFmtId="0" fontId="10" fillId="0" borderId="0" xfId="0" applyFont="1"/>
    <xf numFmtId="0" fontId="27" fillId="0" borderId="0" xfId="0" applyFont="1" applyAlignment="1">
      <alignment vertical="top" wrapText="1"/>
    </xf>
    <xf numFmtId="0" fontId="10" fillId="0" borderId="0" xfId="0" applyFont="1" applyAlignment="1">
      <alignment horizontal="center"/>
    </xf>
    <xf numFmtId="0" fontId="14" fillId="0" borderId="0" xfId="0" applyFont="1" applyAlignment="1">
      <alignment horizontal="center" vertical="center"/>
    </xf>
    <xf numFmtId="49" fontId="14" fillId="0" borderId="0" xfId="0" applyNumberFormat="1" applyFont="1" applyAlignment="1">
      <alignment horizontal="center"/>
    </xf>
    <xf numFmtId="0" fontId="28" fillId="0" borderId="0" xfId="0" applyFont="1" applyAlignment="1">
      <alignment horizontal="center"/>
    </xf>
    <xf numFmtId="0" fontId="10" fillId="0" borderId="0" xfId="0" applyFont="1" applyAlignment="1">
      <alignment vertical="top" wrapText="1"/>
    </xf>
    <xf numFmtId="0" fontId="10" fillId="0" borderId="0" xfId="387" applyFont="1" applyAlignment="1">
      <alignment horizontal="right"/>
    </xf>
    <xf numFmtId="0" fontId="15" fillId="0" borderId="0" xfId="0" applyFont="1" applyAlignment="1">
      <alignment vertical="top" wrapText="1"/>
    </xf>
    <xf numFmtId="0" fontId="15" fillId="0" borderId="8" xfId="88" applyFont="1" applyBorder="1" applyAlignment="1">
      <alignment horizontal="left" vertical="top" wrapText="1"/>
    </xf>
    <xf numFmtId="0" fontId="9" fillId="0" borderId="8" xfId="293" applyFont="1" applyBorder="1" applyAlignment="1">
      <alignment horizontal="right"/>
    </xf>
    <xf numFmtId="9" fontId="13" fillId="0" borderId="8" xfId="293" applyNumberFormat="1" applyBorder="1" applyAlignment="1">
      <alignment horizontal="center"/>
    </xf>
    <xf numFmtId="0" fontId="15" fillId="0" borderId="0" xfId="0" applyFont="1" applyAlignment="1">
      <alignment horizontal="left"/>
    </xf>
    <xf numFmtId="0" fontId="23" fillId="0" borderId="0" xfId="0" applyFont="1" applyAlignment="1">
      <alignment horizontal="left" vertical="top" wrapText="1"/>
    </xf>
    <xf numFmtId="0" fontId="23" fillId="0" borderId="0" xfId="0" applyFont="1" applyAlignment="1">
      <alignment wrapText="1"/>
    </xf>
    <xf numFmtId="0" fontId="24" fillId="0" borderId="0" xfId="0" applyFont="1" applyAlignment="1">
      <alignment horizontal="center"/>
    </xf>
    <xf numFmtId="4" fontId="24" fillId="0" borderId="0" xfId="0" applyNumberFormat="1" applyFont="1" applyAlignment="1">
      <alignment horizontal="center"/>
    </xf>
    <xf numFmtId="0" fontId="27" fillId="0" borderId="0" xfId="0" applyFont="1" applyAlignment="1">
      <alignment wrapText="1"/>
    </xf>
    <xf numFmtId="0" fontId="15" fillId="0" borderId="0" xfId="0" applyFont="1" applyAlignment="1">
      <alignment horizontal="right"/>
    </xf>
    <xf numFmtId="0" fontId="27" fillId="0" borderId="0" xfId="88" applyFont="1" applyAlignment="1">
      <alignment horizontal="right"/>
    </xf>
    <xf numFmtId="0" fontId="11" fillId="0" borderId="0" xfId="0" applyFont="1" applyAlignment="1">
      <alignment horizontal="right"/>
    </xf>
    <xf numFmtId="0" fontId="23" fillId="0" borderId="8" xfId="0" applyFont="1" applyBorder="1" applyAlignment="1">
      <alignment horizontal="center" wrapText="1"/>
    </xf>
    <xf numFmtId="0" fontId="27" fillId="0" borderId="0" xfId="0" quotePrefix="1" applyFont="1" applyAlignment="1">
      <alignment wrapText="1"/>
    </xf>
    <xf numFmtId="0" fontId="8" fillId="0" borderId="0" xfId="0" applyFont="1"/>
    <xf numFmtId="0" fontId="8" fillId="0" borderId="0" xfId="0" applyFont="1" applyAlignment="1">
      <alignment horizontal="center"/>
    </xf>
    <xf numFmtId="4" fontId="8" fillId="0" borderId="0" xfId="0" applyNumberFormat="1" applyFont="1"/>
    <xf numFmtId="0" fontId="27" fillId="0" borderId="0" xfId="0" applyFont="1" applyAlignment="1">
      <alignment vertical="top"/>
    </xf>
    <xf numFmtId="0" fontId="25" fillId="0" borderId="0" xfId="0" applyFont="1" applyAlignment="1">
      <alignment horizontal="left" vertical="top"/>
    </xf>
    <xf numFmtId="0" fontId="25" fillId="0" borderId="0" xfId="0" applyFont="1" applyAlignment="1">
      <alignment wrapText="1"/>
    </xf>
    <xf numFmtId="1" fontId="27" fillId="0" borderId="8" xfId="0" applyNumberFormat="1" applyFont="1" applyBorder="1" applyAlignment="1">
      <alignment horizontal="left" vertical="top"/>
    </xf>
    <xf numFmtId="0" fontId="15" fillId="0" borderId="0" xfId="0" applyFont="1" applyAlignment="1">
      <alignment horizontal="right" vertical="top"/>
    </xf>
    <xf numFmtId="0" fontId="8" fillId="0" borderId="0" xfId="0" applyFont="1" applyAlignment="1">
      <alignment horizontal="left" vertical="top" wrapText="1"/>
    </xf>
    <xf numFmtId="1" fontId="27" fillId="0" borderId="0" xfId="0" applyNumberFormat="1" applyFont="1" applyAlignment="1">
      <alignment horizontal="right"/>
    </xf>
    <xf numFmtId="0" fontId="22" fillId="0" borderId="0" xfId="0" applyFont="1" applyAlignment="1">
      <alignment horizontal="left"/>
    </xf>
    <xf numFmtId="0" fontId="26" fillId="0" borderId="0" xfId="0" applyFont="1" applyAlignment="1">
      <alignment horizontal="center"/>
    </xf>
    <xf numFmtId="49" fontId="34" fillId="0" borderId="0" xfId="0" applyNumberFormat="1" applyFont="1" applyAlignment="1">
      <alignment vertical="top" wrapText="1"/>
    </xf>
    <xf numFmtId="3" fontId="27" fillId="0" borderId="0" xfId="0" applyNumberFormat="1" applyFont="1"/>
    <xf numFmtId="4" fontId="27" fillId="0" borderId="0" xfId="0" applyNumberFormat="1" applyFont="1" applyAlignment="1">
      <alignment horizontal="center"/>
    </xf>
    <xf numFmtId="49" fontId="27" fillId="0" borderId="0" xfId="0" quotePrefix="1" applyNumberFormat="1" applyFont="1" applyAlignment="1">
      <alignment vertical="top" wrapText="1"/>
    </xf>
    <xf numFmtId="0" fontId="7" fillId="0" borderId="0" xfId="0" applyFont="1"/>
    <xf numFmtId="4" fontId="7" fillId="0" borderId="0" xfId="0" applyNumberFormat="1" applyFont="1"/>
    <xf numFmtId="0" fontId="27" fillId="0" borderId="0" xfId="96" quotePrefix="1" applyFont="1" applyAlignment="1">
      <alignment horizontal="left"/>
    </xf>
    <xf numFmtId="175" fontId="27" fillId="0" borderId="0" xfId="96" applyNumberFormat="1" applyFont="1"/>
    <xf numFmtId="0" fontId="7" fillId="0" borderId="0" xfId="96" applyFont="1"/>
    <xf numFmtId="175" fontId="27" fillId="0" borderId="0" xfId="96" applyNumberFormat="1" applyFont="1" applyAlignment="1">
      <alignment horizontal="right"/>
    </xf>
    <xf numFmtId="0" fontId="27" fillId="0" borderId="0" xfId="96" applyFont="1" applyAlignment="1">
      <alignment horizontal="left"/>
    </xf>
    <xf numFmtId="0" fontId="27" fillId="0" borderId="0" xfId="96" applyFont="1" applyAlignment="1">
      <alignment horizontal="center"/>
    </xf>
    <xf numFmtId="175" fontId="27" fillId="0" borderId="0" xfId="96" applyNumberFormat="1" applyFont="1" applyAlignment="1">
      <alignment horizontal="center"/>
    </xf>
    <xf numFmtId="0" fontId="27" fillId="0" borderId="0" xfId="96" quotePrefix="1" applyFont="1" applyAlignment="1">
      <alignment wrapText="1"/>
    </xf>
    <xf numFmtId="0" fontId="27" fillId="0" borderId="0" xfId="96" quotePrefix="1" applyFont="1"/>
    <xf numFmtId="0" fontId="27" fillId="0" borderId="0" xfId="96" applyFont="1"/>
    <xf numFmtId="0" fontId="27" fillId="0" borderId="0" xfId="96" applyFont="1" applyAlignment="1">
      <alignment vertical="top" wrapText="1"/>
    </xf>
    <xf numFmtId="0" fontId="27" fillId="0" borderId="0" xfId="96" applyFont="1" applyAlignment="1">
      <alignment horizontal="left" vertical="top" wrapText="1"/>
    </xf>
    <xf numFmtId="0" fontId="7" fillId="0" borderId="0" xfId="96" applyFont="1" applyAlignment="1">
      <alignment horizontal="center"/>
    </xf>
    <xf numFmtId="0" fontId="11" fillId="0" borderId="0" xfId="0" applyFont="1" applyAlignment="1">
      <alignment horizontal="center"/>
    </xf>
    <xf numFmtId="0" fontId="7" fillId="0" borderId="0" xfId="0" applyFont="1" applyAlignment="1">
      <alignment vertical="top" wrapText="1"/>
    </xf>
    <xf numFmtId="0" fontId="7" fillId="0" borderId="0" xfId="0" applyFont="1" applyAlignment="1">
      <alignment horizontal="center"/>
    </xf>
    <xf numFmtId="4" fontId="7" fillId="0" borderId="0" xfId="0" applyNumberFormat="1" applyFont="1" applyAlignment="1">
      <alignment horizontal="right"/>
    </xf>
    <xf numFmtId="186" fontId="27" fillId="0" borderId="0" xfId="0" applyNumberFormat="1" applyFont="1"/>
    <xf numFmtId="1" fontId="27" fillId="0" borderId="0" xfId="0" applyNumberFormat="1" applyFont="1" applyAlignment="1">
      <alignment horizontal="right" vertical="top"/>
    </xf>
    <xf numFmtId="186" fontId="7" fillId="0" borderId="0" xfId="0" applyNumberFormat="1" applyFont="1" applyAlignment="1">
      <alignment vertical="top"/>
    </xf>
    <xf numFmtId="4" fontId="7" fillId="0" borderId="0" xfId="0" applyNumberFormat="1" applyFont="1" applyAlignment="1">
      <alignment vertical="top"/>
    </xf>
    <xf numFmtId="0" fontId="15" fillId="0" borderId="0" xfId="0" quotePrefix="1" applyFont="1" applyAlignment="1" applyProtection="1">
      <alignment horizontal="center" vertical="top"/>
      <protection locked="0"/>
    </xf>
    <xf numFmtId="0" fontId="7" fillId="0" borderId="0" xfId="0" applyFont="1" applyAlignment="1">
      <alignment horizontal="left" vertical="top" wrapText="1"/>
    </xf>
    <xf numFmtId="0" fontId="7" fillId="0" borderId="0" xfId="0" applyFont="1" applyAlignment="1">
      <alignment wrapText="1"/>
    </xf>
    <xf numFmtId="0" fontId="7" fillId="0" borderId="0" xfId="0" quotePrefix="1" applyFont="1" applyAlignment="1">
      <alignment horizontal="center" vertical="top"/>
    </xf>
    <xf numFmtId="0" fontId="7" fillId="0" borderId="0" xfId="0" applyFont="1" applyAlignment="1">
      <alignment horizontal="right"/>
    </xf>
    <xf numFmtId="0" fontId="7" fillId="0" borderId="0" xfId="0" applyFont="1" applyAlignment="1">
      <alignment horizontal="left" indent="1"/>
    </xf>
    <xf numFmtId="3" fontId="7" fillId="0" borderId="0" xfId="0" applyNumberFormat="1" applyFont="1"/>
    <xf numFmtId="49" fontId="7" fillId="0" borderId="0" xfId="0" applyNumberFormat="1" applyFont="1" applyAlignment="1">
      <alignment horizontal="left" vertical="top"/>
    </xf>
    <xf numFmtId="0" fontId="7" fillId="0" borderId="0" xfId="0" applyFont="1" applyAlignment="1">
      <alignment horizontal="left" vertical="center" indent="1"/>
    </xf>
    <xf numFmtId="49" fontId="7" fillId="0" borderId="0" xfId="0" applyNumberFormat="1" applyFont="1" applyAlignment="1">
      <alignment horizontal="left" indent="1"/>
    </xf>
    <xf numFmtId="4" fontId="7" fillId="0" borderId="0" xfId="0" applyNumberFormat="1" applyFont="1" applyAlignment="1">
      <alignment horizontal="right" vertical="top"/>
    </xf>
    <xf numFmtId="0" fontId="15" fillId="0" borderId="10" xfId="0" applyFont="1" applyBorder="1" applyAlignment="1">
      <alignment vertical="top"/>
    </xf>
    <xf numFmtId="0" fontId="15" fillId="0" borderId="0" xfId="0" applyFont="1" applyAlignment="1">
      <alignment vertical="top"/>
    </xf>
    <xf numFmtId="0" fontId="101" fillId="0" borderId="0" xfId="0" applyFont="1" applyAlignment="1">
      <alignment vertical="center" wrapText="1"/>
    </xf>
    <xf numFmtId="1" fontId="27" fillId="0" borderId="0" xfId="0" applyNumberFormat="1" applyFont="1" applyAlignment="1">
      <alignment horizontal="center"/>
    </xf>
    <xf numFmtId="49" fontId="27" fillId="0" borderId="0" xfId="0" applyNumberFormat="1" applyFont="1" applyAlignment="1">
      <alignment horizontal="right"/>
    </xf>
    <xf numFmtId="4" fontId="5" fillId="0" borderId="0" xfId="0" applyNumberFormat="1" applyFont="1"/>
    <xf numFmtId="0" fontId="23" fillId="0" borderId="0" xfId="0" applyFont="1" applyAlignment="1">
      <alignment horizontal="left" vertical="top"/>
    </xf>
    <xf numFmtId="0" fontId="27" fillId="0" borderId="0" xfId="1163" applyFont="1" applyAlignment="1">
      <alignment horizontal="justify" vertical="top" wrapText="1"/>
    </xf>
    <xf numFmtId="0" fontId="27" fillId="0" borderId="0" xfId="1163" quotePrefix="1" applyFont="1" applyAlignment="1">
      <alignment wrapText="1"/>
    </xf>
    <xf numFmtId="0" fontId="27" fillId="0" borderId="0" xfId="1163" applyFont="1"/>
    <xf numFmtId="0" fontId="5" fillId="0" borderId="0" xfId="1163" applyFont="1"/>
    <xf numFmtId="0" fontId="26" fillId="0" borderId="0" xfId="1163" applyFont="1"/>
    <xf numFmtId="175" fontId="27" fillId="0" borderId="0" xfId="1163" applyNumberFormat="1" applyFont="1"/>
    <xf numFmtId="0" fontId="5" fillId="0" borderId="0" xfId="1163" applyFont="1" applyAlignment="1">
      <alignment wrapText="1"/>
    </xf>
    <xf numFmtId="0" fontId="27" fillId="0" borderId="0" xfId="1163" quotePrefix="1" applyFont="1" applyAlignment="1">
      <alignment horizontal="left"/>
    </xf>
    <xf numFmtId="0" fontId="27" fillId="0" borderId="0" xfId="1163" applyFont="1" applyAlignment="1">
      <alignment horizontal="left"/>
    </xf>
    <xf numFmtId="0" fontId="101" fillId="0" borderId="0" xfId="1163" applyFont="1"/>
    <xf numFmtId="0" fontId="27" fillId="0" borderId="0" xfId="96" applyFont="1" applyAlignment="1">
      <alignment horizontal="right"/>
    </xf>
    <xf numFmtId="0" fontId="5" fillId="0" borderId="0" xfId="0" applyFont="1" applyAlignment="1">
      <alignment horizontal="left" vertical="top" wrapText="1"/>
    </xf>
    <xf numFmtId="0" fontId="5" fillId="0" borderId="0" xfId="0" applyFont="1" applyAlignment="1">
      <alignment vertical="top" wrapText="1"/>
    </xf>
    <xf numFmtId="0" fontId="27" fillId="0" borderId="0" xfId="87" applyFont="1" applyAlignment="1">
      <alignment horizontal="justify" vertical="top" wrapText="1"/>
    </xf>
    <xf numFmtId="4" fontId="27" fillId="0" borderId="0" xfId="0" applyNumberFormat="1" applyFont="1" applyAlignment="1">
      <alignment vertical="top"/>
    </xf>
    <xf numFmtId="4" fontId="4" fillId="0" borderId="0" xfId="0" applyNumberFormat="1" applyFont="1" applyAlignment="1">
      <alignment vertical="top"/>
    </xf>
    <xf numFmtId="0" fontId="151" fillId="0" borderId="0" xfId="0" applyFont="1"/>
    <xf numFmtId="0" fontId="93" fillId="0" borderId="0" xfId="0" applyFont="1" applyAlignment="1">
      <alignment wrapText="1"/>
    </xf>
    <xf numFmtId="0" fontId="27" fillId="0" borderId="0" xfId="0" quotePrefix="1" applyFont="1"/>
    <xf numFmtId="0" fontId="3" fillId="0" borderId="0" xfId="0" applyFont="1" applyAlignment="1">
      <alignment vertical="top" wrapText="1"/>
    </xf>
    <xf numFmtId="0" fontId="3" fillId="0" borderId="0" xfId="0" applyFont="1" applyAlignment="1">
      <alignment horizontal="left" indent="1"/>
    </xf>
    <xf numFmtId="0" fontId="3" fillId="0" borderId="0" xfId="0" applyFont="1"/>
    <xf numFmtId="0" fontId="27" fillId="0" borderId="0" xfId="0" applyFont="1" applyAlignment="1">
      <alignment horizontal="center" vertical="center"/>
    </xf>
    <xf numFmtId="4" fontId="3" fillId="0" borderId="0" xfId="0" applyNumberFormat="1" applyFont="1"/>
    <xf numFmtId="0" fontId="101" fillId="0" borderId="0" xfId="0" applyFont="1" applyAlignment="1">
      <alignment horizontal="left" vertical="center" wrapText="1"/>
    </xf>
    <xf numFmtId="4" fontId="153" fillId="0" borderId="0" xfId="0" applyNumberFormat="1" applyFont="1" applyAlignment="1">
      <alignment horizontal="right"/>
    </xf>
    <xf numFmtId="0" fontId="3" fillId="0" borderId="0" xfId="0" applyFont="1" applyAlignment="1" applyProtection="1">
      <alignment horizontal="left" vertical="top"/>
      <protection locked="0"/>
    </xf>
    <xf numFmtId="0" fontId="3" fillId="0" borderId="0" xfId="387" applyFont="1" applyAlignment="1">
      <alignment horizontal="right"/>
    </xf>
    <xf numFmtId="0" fontId="3" fillId="0" borderId="0" xfId="0" applyFont="1" applyAlignment="1">
      <alignment horizontal="left" vertical="top" wrapText="1"/>
    </xf>
    <xf numFmtId="0" fontId="3" fillId="0" borderId="0" xfId="0" applyFont="1" applyAlignment="1">
      <alignment horizontal="center" vertical="center"/>
    </xf>
    <xf numFmtId="0" fontId="3" fillId="0" borderId="0" xfId="0" applyFont="1" applyAlignment="1">
      <alignment horizontal="left" vertical="center" indent="1"/>
    </xf>
    <xf numFmtId="49" fontId="3" fillId="0" borderId="0" xfId="0" applyNumberFormat="1" applyFont="1" applyAlignment="1">
      <alignment horizontal="left" indent="1"/>
    </xf>
    <xf numFmtId="49" fontId="3" fillId="0" borderId="0" xfId="0" applyNumberFormat="1" applyFont="1"/>
    <xf numFmtId="0" fontId="3" fillId="0" borderId="0" xfId="0" applyFont="1" applyAlignment="1">
      <alignment horizontal="center"/>
    </xf>
    <xf numFmtId="0" fontId="32" fillId="0" borderId="0" xfId="0" applyFont="1" applyAlignment="1">
      <alignment horizontal="left" vertical="top" wrapText="1"/>
    </xf>
    <xf numFmtId="0" fontId="22" fillId="0" borderId="0" xfId="0" applyFont="1" applyAlignment="1">
      <alignment horizontal="center"/>
    </xf>
    <xf numFmtId="0" fontId="22" fillId="0" borderId="0" xfId="0" applyFont="1" applyAlignment="1">
      <alignment horizontal="right" vertical="top"/>
    </xf>
    <xf numFmtId="0" fontId="30" fillId="0" borderId="8" xfId="0" applyFont="1" applyBorder="1"/>
    <xf numFmtId="0" fontId="2" fillId="0" borderId="0" xfId="0" quotePrefix="1" applyFont="1" applyAlignment="1">
      <alignment horizontal="left" vertical="top" wrapText="1"/>
    </xf>
    <xf numFmtId="0" fontId="2" fillId="0" borderId="0" xfId="387" applyFont="1" applyAlignment="1">
      <alignment horizontal="right"/>
    </xf>
    <xf numFmtId="3" fontId="15" fillId="0" borderId="0" xfId="0" applyNumberFormat="1" applyFont="1"/>
    <xf numFmtId="0" fontId="2" fillId="0" borderId="0" xfId="0" applyFont="1" applyAlignment="1">
      <alignment vertical="top" wrapText="1"/>
    </xf>
    <xf numFmtId="0" fontId="2" fillId="0" borderId="0" xfId="0" applyFont="1" applyAlignment="1" applyProtection="1">
      <alignment horizontal="left" vertical="top"/>
      <protection locked="0"/>
    </xf>
    <xf numFmtId="0" fontId="27" fillId="0" borderId="0" xfId="96" applyFont="1" applyAlignment="1">
      <alignment horizontal="left" wrapText="1"/>
    </xf>
    <xf numFmtId="0" fontId="2" fillId="0" borderId="0" xfId="0" applyFont="1" applyAlignment="1">
      <alignment horizontal="right"/>
    </xf>
    <xf numFmtId="0" fontId="2" fillId="0" borderId="0" xfId="0" applyFont="1" applyAlignment="1">
      <alignment horizontal="left" indent="1"/>
    </xf>
    <xf numFmtId="4" fontId="2" fillId="0" borderId="0" xfId="0" applyNumberFormat="1" applyFont="1" applyAlignment="1">
      <alignment horizontal="right"/>
    </xf>
    <xf numFmtId="0" fontId="15" fillId="0" borderId="0" xfId="0" applyFont="1" applyAlignment="1">
      <alignment horizontal="justify"/>
    </xf>
    <xf numFmtId="0" fontId="2" fillId="0" borderId="0" xfId="0" applyFont="1"/>
    <xf numFmtId="3" fontId="2" fillId="0" borderId="0" xfId="0" applyNumberFormat="1" applyFont="1" applyAlignment="1">
      <alignment horizontal="right"/>
    </xf>
    <xf numFmtId="4" fontId="2" fillId="0" borderId="0" xfId="0" applyNumberFormat="1" applyFont="1"/>
    <xf numFmtId="49" fontId="2" fillId="0" borderId="0" xfId="0" applyNumberFormat="1" applyFont="1" applyAlignment="1">
      <alignment horizontal="left" vertical="top" wrapText="1"/>
    </xf>
    <xf numFmtId="49" fontId="2" fillId="0" borderId="0" xfId="0" applyNumberFormat="1" applyFont="1" applyAlignment="1">
      <alignment horizontal="left" vertical="top"/>
    </xf>
    <xf numFmtId="0" fontId="2" fillId="0" borderId="0" xfId="0" applyFont="1" applyAlignment="1">
      <alignment horizontal="right" vertical="top"/>
    </xf>
    <xf numFmtId="0" fontId="2" fillId="0" borderId="0" xfId="0" applyFont="1" applyAlignment="1">
      <alignment horizontal="left" vertical="top"/>
    </xf>
    <xf numFmtId="4" fontId="2" fillId="0" borderId="0" xfId="0" applyNumberFormat="1" applyFont="1" applyAlignment="1">
      <alignment horizontal="right" vertical="top"/>
    </xf>
    <xf numFmtId="0" fontId="15" fillId="0" borderId="0" xfId="245" applyFont="1" applyAlignment="1">
      <alignment vertical="top" wrapText="1"/>
    </xf>
    <xf numFmtId="0" fontId="34" fillId="0" borderId="0" xfId="206" applyFont="1" applyAlignment="1">
      <alignment horizontal="left" vertical="top"/>
    </xf>
    <xf numFmtId="0" fontId="2" fillId="0" borderId="0" xfId="0" quotePrefix="1" applyFont="1" applyAlignment="1">
      <alignment horizontal="left" vertical="top"/>
    </xf>
    <xf numFmtId="0" fontId="2" fillId="0" borderId="0" xfId="0" applyFont="1" applyAlignment="1">
      <alignment horizontal="left" vertical="top" wrapText="1" indent="1"/>
    </xf>
    <xf numFmtId="0" fontId="2" fillId="0" borderId="0" xfId="0" applyFont="1" applyAlignment="1">
      <alignment horizontal="left" vertical="top" wrapText="1"/>
    </xf>
    <xf numFmtId="0" fontId="2" fillId="0" borderId="0" xfId="0" applyFont="1" applyAlignment="1">
      <alignment horizontal="justify" vertical="top"/>
    </xf>
    <xf numFmtId="0" fontId="156" fillId="0" borderId="0" xfId="0" applyFont="1" applyAlignment="1">
      <alignment vertical="top" wrapText="1"/>
    </xf>
    <xf numFmtId="4" fontId="4" fillId="0" borderId="0" xfId="0" applyNumberFormat="1" applyFont="1"/>
    <xf numFmtId="0" fontId="99"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xf>
    <xf numFmtId="0" fontId="2" fillId="0" borderId="0" xfId="1163" applyFont="1"/>
    <xf numFmtId="0" fontId="157" fillId="0" borderId="0" xfId="0" applyFont="1" applyAlignment="1">
      <alignment horizontal="center" vertical="top" wrapText="1"/>
    </xf>
    <xf numFmtId="4" fontId="2" fillId="0" borderId="0" xfId="0" applyNumberFormat="1" applyFont="1" applyAlignment="1">
      <alignment vertical="top"/>
    </xf>
    <xf numFmtId="0" fontId="22" fillId="0" borderId="8" xfId="0" applyFont="1" applyBorder="1" applyAlignment="1">
      <alignment horizontal="right"/>
    </xf>
    <xf numFmtId="4" fontId="3" fillId="0" borderId="0" xfId="0" applyNumberFormat="1" applyFont="1" applyAlignment="1">
      <alignment horizontal="right"/>
    </xf>
    <xf numFmtId="4" fontId="76" fillId="0" borderId="8" xfId="0" applyNumberFormat="1" applyFont="1" applyBorder="1" applyAlignment="1">
      <alignment horizontal="right"/>
    </xf>
    <xf numFmtId="4" fontId="3" fillId="0" borderId="0" xfId="0" applyNumberFormat="1" applyFont="1" applyAlignment="1">
      <alignment horizontal="center"/>
    </xf>
    <xf numFmtId="1" fontId="27" fillId="0" borderId="8" xfId="0" applyNumberFormat="1" applyFont="1" applyBorder="1" applyAlignment="1">
      <alignment horizontal="center"/>
    </xf>
    <xf numFmtId="0" fontId="2" fillId="0" borderId="0" xfId="0" applyFont="1" applyAlignment="1">
      <alignment vertical="top"/>
    </xf>
    <xf numFmtId="0" fontId="101" fillId="0" borderId="0" xfId="96" applyFont="1" applyAlignment="1">
      <alignment wrapText="1"/>
    </xf>
    <xf numFmtId="0" fontId="158" fillId="0" borderId="0" xfId="96" applyFont="1"/>
    <xf numFmtId="0" fontId="27" fillId="0" borderId="0" xfId="1163" quotePrefix="1" applyFont="1"/>
    <xf numFmtId="187" fontId="159" fillId="0" borderId="0" xfId="61" applyNumberFormat="1" applyFont="1" applyAlignment="1">
      <alignment vertical="top"/>
    </xf>
    <xf numFmtId="0" fontId="159" fillId="0" borderId="0" xfId="61" applyFont="1" applyAlignment="1">
      <alignment vertical="top"/>
    </xf>
    <xf numFmtId="3" fontId="2" fillId="0" borderId="0" xfId="0" applyNumberFormat="1" applyFont="1"/>
    <xf numFmtId="0" fontId="2" fillId="0" borderId="0" xfId="0" applyFont="1" applyAlignment="1">
      <alignment vertical="center" wrapText="1"/>
    </xf>
    <xf numFmtId="49" fontId="27" fillId="0" borderId="0" xfId="0" applyNumberFormat="1" applyFont="1" applyAlignment="1">
      <alignment wrapText="1"/>
    </xf>
    <xf numFmtId="0" fontId="34" fillId="0" borderId="0" xfId="0" applyFont="1" applyAlignment="1">
      <alignment horizontal="left" vertical="top"/>
    </xf>
    <xf numFmtId="49" fontId="34" fillId="0" borderId="0" xfId="0" applyNumberFormat="1" applyFont="1" applyAlignment="1">
      <alignment wrapText="1"/>
    </xf>
    <xf numFmtId="0" fontId="100" fillId="0" borderId="0" xfId="0" applyFont="1" applyAlignment="1">
      <alignment vertical="center"/>
    </xf>
    <xf numFmtId="0" fontId="30" fillId="0" borderId="0" xfId="0" applyFont="1" applyAlignment="1">
      <alignment horizontal="left" indent="1"/>
    </xf>
    <xf numFmtId="0" fontId="15" fillId="0" borderId="8" xfId="0" applyFont="1" applyBorder="1" applyAlignment="1">
      <alignment horizontal="right"/>
    </xf>
    <xf numFmtId="0" fontId="8" fillId="0" borderId="0" xfId="0" applyFont="1" applyAlignment="1">
      <alignment horizontal="right"/>
    </xf>
    <xf numFmtId="175" fontId="27" fillId="0" borderId="0" xfId="0" applyNumberFormat="1" applyFont="1" applyAlignment="1">
      <alignment horizontal="right"/>
    </xf>
    <xf numFmtId="0" fontId="11" fillId="0" borderId="0" xfId="0" applyFont="1" applyAlignment="1">
      <alignment horizontal="right" wrapText="1"/>
    </xf>
    <xf numFmtId="0" fontId="3" fillId="0" borderId="0" xfId="0" applyFont="1" applyAlignment="1">
      <alignment horizontal="right"/>
    </xf>
    <xf numFmtId="0" fontId="27" fillId="0" borderId="0" xfId="0" applyFont="1" applyAlignment="1">
      <alignment horizontal="right" vertical="center"/>
    </xf>
    <xf numFmtId="3" fontId="15" fillId="0" borderId="0" xfId="0" applyNumberFormat="1" applyFont="1" applyAlignment="1">
      <alignment horizontal="right"/>
    </xf>
    <xf numFmtId="0" fontId="3" fillId="0" borderId="0" xfId="0" applyFont="1" applyAlignment="1">
      <alignment horizontal="right" vertical="center"/>
    </xf>
    <xf numFmtId="0" fontId="15" fillId="0" borderId="10" xfId="0" applyFont="1" applyBorder="1" applyAlignment="1">
      <alignment horizontal="right"/>
    </xf>
    <xf numFmtId="0" fontId="2" fillId="0" borderId="0" xfId="295" applyFont="1"/>
    <xf numFmtId="0" fontId="160" fillId="0" borderId="0" xfId="0" applyFont="1"/>
    <xf numFmtId="0" fontId="161"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wrapText="1"/>
    </xf>
    <xf numFmtId="49" fontId="27" fillId="0" borderId="0" xfId="0" applyNumberFormat="1" applyFont="1" applyAlignment="1">
      <alignment horizontal="right" vertical="top"/>
    </xf>
    <xf numFmtId="1" fontId="27" fillId="0" borderId="0" xfId="0" applyNumberFormat="1" applyFont="1" applyAlignment="1">
      <alignment horizontal="center" vertical="top"/>
    </xf>
    <xf numFmtId="4" fontId="1" fillId="0" borderId="0" xfId="0" applyNumberFormat="1" applyFont="1"/>
    <xf numFmtId="0" fontId="1" fillId="0" borderId="0" xfId="0" applyFont="1" applyAlignment="1">
      <alignment horizontal="left" vertical="top" wrapText="1"/>
    </xf>
    <xf numFmtId="0" fontId="1" fillId="0" borderId="0" xfId="0" applyFont="1"/>
    <xf numFmtId="0" fontId="1" fillId="0" borderId="0" xfId="0" applyFont="1" applyAlignment="1">
      <alignment horizontal="left" indent="1"/>
    </xf>
    <xf numFmtId="0" fontId="93" fillId="0" borderId="0" xfId="0" applyFont="1" applyAlignment="1">
      <alignment horizontal="left" vertical="top"/>
    </xf>
    <xf numFmtId="4" fontId="1" fillId="0" borderId="0" xfId="0" applyNumberFormat="1" applyFont="1" applyAlignment="1">
      <alignment vertical="top"/>
    </xf>
    <xf numFmtId="0" fontId="1" fillId="0" borderId="0" xfId="0" applyFont="1" applyAlignment="1">
      <alignment horizontal="center"/>
    </xf>
    <xf numFmtId="0" fontId="1" fillId="0" borderId="0" xfId="0" applyFont="1" applyAlignment="1">
      <alignment horizontal="right"/>
    </xf>
    <xf numFmtId="0" fontId="1" fillId="0" borderId="0" xfId="0" applyFont="1" applyAlignment="1">
      <alignment horizontal="left" vertical="center" indent="1"/>
    </xf>
    <xf numFmtId="4" fontId="1" fillId="0" borderId="0" xfId="0" applyNumberFormat="1" applyFont="1" applyAlignment="1">
      <alignment horizontal="right"/>
    </xf>
    <xf numFmtId="49" fontId="1" fillId="0" borderId="0" xfId="0" applyNumberFormat="1" applyFont="1" applyAlignment="1">
      <alignment horizontal="left" indent="1"/>
    </xf>
    <xf numFmtId="0" fontId="25" fillId="0" borderId="0" xfId="0" applyFont="1" applyAlignment="1">
      <alignment horizontal="left"/>
    </xf>
    <xf numFmtId="0" fontId="1" fillId="0" borderId="0" xfId="0" quotePrefix="1" applyFont="1"/>
    <xf numFmtId="0" fontId="27" fillId="0" borderId="0" xfId="0" quotePrefix="1" applyFont="1" applyAlignment="1">
      <alignment horizontal="left"/>
    </xf>
    <xf numFmtId="0" fontId="101" fillId="0" borderId="0" xfId="0" applyFont="1"/>
    <xf numFmtId="0" fontId="27" fillId="0" borderId="0" xfId="0" applyFont="1" applyAlignment="1">
      <alignment horizontal="right" vertical="top"/>
    </xf>
    <xf numFmtId="0" fontId="34" fillId="0" borderId="0" xfId="96" quotePrefix="1" applyFont="1"/>
    <xf numFmtId="0" fontId="27" fillId="0" borderId="0" xfId="0" applyFont="1" applyAlignment="1">
      <alignment horizontal="left"/>
    </xf>
    <xf numFmtId="0" fontId="1" fillId="0" borderId="0" xfId="1163" applyFont="1"/>
    <xf numFmtId="0" fontId="27" fillId="0" borderId="8" xfId="88" applyFont="1" applyBorder="1" applyAlignment="1">
      <alignment horizontal="center" vertical="top"/>
    </xf>
    <xf numFmtId="0" fontId="7" fillId="0" borderId="0" xfId="0" applyFont="1" applyAlignment="1">
      <alignment horizontal="left" vertical="top"/>
    </xf>
    <xf numFmtId="0" fontId="1" fillId="0" borderId="0" xfId="0" applyFont="1" applyAlignment="1">
      <alignment vertical="top" wrapText="1"/>
    </xf>
    <xf numFmtId="0" fontId="162" fillId="0" borderId="0" xfId="0" applyFont="1" applyAlignment="1">
      <alignment horizontal="left" wrapText="1" indent="1"/>
    </xf>
    <xf numFmtId="16" fontId="27" fillId="0" borderId="0" xfId="0" quotePrefix="1" applyNumberFormat="1" applyFont="1"/>
    <xf numFmtId="0" fontId="3" fillId="0" borderId="0" xfId="0" quotePrefix="1" applyFont="1" applyAlignment="1">
      <alignment vertical="top" wrapText="1"/>
    </xf>
    <xf numFmtId="0" fontId="27" fillId="0" borderId="0" xfId="0" quotePrefix="1" applyFont="1" applyAlignment="1">
      <alignment vertical="top"/>
    </xf>
    <xf numFmtId="0" fontId="93" fillId="0" borderId="0" xfId="0" applyFont="1" applyAlignment="1">
      <alignment vertical="top" wrapText="1"/>
    </xf>
    <xf numFmtId="0" fontId="101" fillId="0" borderId="0" xfId="0" applyFont="1" applyAlignment="1">
      <alignment vertical="top" wrapText="1"/>
    </xf>
    <xf numFmtId="49" fontId="3" fillId="0" borderId="0" xfId="0" applyNumberFormat="1" applyFont="1" applyAlignment="1">
      <alignment vertical="top"/>
    </xf>
    <xf numFmtId="0" fontId="23" fillId="0" borderId="8" xfId="0" applyFont="1" applyBorder="1" applyAlignment="1">
      <alignment vertical="top" wrapText="1"/>
    </xf>
    <xf numFmtId="0" fontId="28" fillId="0" borderId="0" xfId="0" applyFont="1" applyAlignment="1">
      <alignment vertical="top"/>
    </xf>
    <xf numFmtId="0" fontId="12" fillId="0" borderId="0" xfId="0" applyFont="1" applyAlignment="1">
      <alignment vertical="top" wrapText="1"/>
    </xf>
    <xf numFmtId="0" fontId="2" fillId="0" borderId="0" xfId="0" quotePrefix="1" applyFont="1" applyAlignment="1">
      <alignment vertical="top" wrapText="1"/>
    </xf>
    <xf numFmtId="0" fontId="27" fillId="0" borderId="0" xfId="0" quotePrefix="1" applyFont="1" applyAlignment="1">
      <alignment vertical="top" wrapText="1"/>
    </xf>
    <xf numFmtId="0" fontId="27" fillId="0" borderId="0" xfId="96" applyFont="1" applyAlignment="1">
      <alignment vertical="top"/>
    </xf>
    <xf numFmtId="0" fontId="15" fillId="0" borderId="0" xfId="88" applyFont="1" applyAlignment="1">
      <alignment vertical="top" wrapText="1"/>
    </xf>
    <xf numFmtId="0" fontId="105" fillId="0" borderId="0" xfId="88" applyFont="1" applyAlignment="1">
      <alignment vertical="top" wrapText="1"/>
    </xf>
    <xf numFmtId="0" fontId="15" fillId="0" borderId="8" xfId="88" applyFont="1" applyBorder="1" applyAlignment="1">
      <alignment vertical="top" wrapText="1"/>
    </xf>
    <xf numFmtId="0" fontId="3" fillId="0" borderId="0" xfId="0" applyFont="1" applyAlignment="1" applyProtection="1">
      <alignment vertical="top"/>
      <protection locked="0"/>
    </xf>
    <xf numFmtId="0" fontId="2" fillId="0" borderId="0" xfId="0" applyFont="1" applyAlignment="1" applyProtection="1">
      <alignment vertical="top"/>
      <protection locked="0"/>
    </xf>
    <xf numFmtId="49" fontId="76" fillId="0" borderId="0" xfId="0" applyNumberFormat="1" applyFont="1" applyAlignment="1">
      <alignment vertical="top"/>
    </xf>
    <xf numFmtId="0" fontId="15" fillId="0" borderId="10" xfId="0" applyFont="1" applyBorder="1" applyAlignment="1">
      <alignment vertical="top" wrapText="1"/>
    </xf>
    <xf numFmtId="0" fontId="28" fillId="0" borderId="0" xfId="0" applyFont="1" applyAlignment="1">
      <alignment vertical="top" wrapText="1"/>
    </xf>
    <xf numFmtId="0" fontId="23" fillId="0" borderId="0" xfId="0" applyFont="1" applyAlignment="1">
      <alignment vertical="top" wrapText="1"/>
    </xf>
    <xf numFmtId="0" fontId="31" fillId="0" borderId="0" xfId="0" applyFont="1" applyAlignment="1">
      <alignment vertical="top"/>
    </xf>
    <xf numFmtId="0" fontId="31" fillId="0" borderId="0" xfId="294" applyFont="1" applyAlignment="1">
      <alignment vertical="top"/>
    </xf>
    <xf numFmtId="0" fontId="27" fillId="0" borderId="0" xfId="294" applyFont="1" applyAlignment="1">
      <alignment vertical="top" wrapText="1"/>
    </xf>
    <xf numFmtId="0" fontId="106" fillId="0" borderId="0" xfId="294" applyFont="1" applyAlignment="1">
      <alignment vertical="top"/>
    </xf>
    <xf numFmtId="0" fontId="27" fillId="0" borderId="0" xfId="96" applyFont="1" applyAlignment="1">
      <alignment wrapText="1"/>
    </xf>
    <xf numFmtId="0" fontId="157" fillId="0" borderId="0" xfId="0" applyFont="1" applyAlignment="1">
      <alignment vertical="top" wrapText="1"/>
    </xf>
    <xf numFmtId="0" fontId="25" fillId="0" borderId="0" xfId="0" applyFont="1" applyAlignment="1">
      <alignment vertical="top" wrapText="1"/>
    </xf>
    <xf numFmtId="0" fontId="25" fillId="0" borderId="0" xfId="0" applyFont="1" applyAlignment="1">
      <alignment vertical="top"/>
    </xf>
    <xf numFmtId="0" fontId="1" fillId="0" borderId="0" xfId="0" applyFont="1" applyAlignment="1" applyProtection="1">
      <alignment horizontal="left" vertical="top"/>
      <protection locked="0"/>
    </xf>
    <xf numFmtId="0" fontId="163" fillId="0" borderId="0" xfId="0" applyFont="1" applyAlignment="1">
      <alignment horizontal="right"/>
    </xf>
    <xf numFmtId="0" fontId="164" fillId="0" borderId="0" xfId="0" applyFont="1" applyAlignment="1">
      <alignment horizontal="center"/>
    </xf>
    <xf numFmtId="0" fontId="164" fillId="0" borderId="0" xfId="0" applyFont="1" applyAlignment="1">
      <alignment horizontal="right"/>
    </xf>
    <xf numFmtId="0" fontId="165" fillId="0" borderId="0" xfId="0" quotePrefix="1" applyFont="1"/>
    <xf numFmtId="175" fontId="27" fillId="0" borderId="0" xfId="0" applyNumberFormat="1" applyFont="1" applyAlignment="1">
      <alignment horizontal="left" vertical="top"/>
    </xf>
    <xf numFmtId="0" fontId="1" fillId="0" borderId="0" xfId="0" quotePrefix="1" applyFont="1" applyAlignment="1">
      <alignment horizontal="left" vertical="top"/>
    </xf>
    <xf numFmtId="0" fontId="27" fillId="0" borderId="0" xfId="0" quotePrefix="1" applyFont="1" applyAlignment="1">
      <alignment horizontal="left" vertical="top"/>
    </xf>
    <xf numFmtId="0" fontId="27" fillId="0" borderId="0" xfId="1163" applyFont="1" applyAlignment="1">
      <alignment wrapText="1"/>
    </xf>
    <xf numFmtId="0" fontId="151" fillId="0" borderId="0" xfId="0" applyFont="1" applyAlignment="1">
      <alignment vertical="top" wrapText="1"/>
    </xf>
    <xf numFmtId="0" fontId="34" fillId="0" borderId="0" xfId="87" applyFont="1" applyAlignment="1">
      <alignment horizontal="justify" vertical="top" wrapText="1"/>
    </xf>
    <xf numFmtId="0" fontId="27" fillId="0" borderId="0" xfId="87" quotePrefix="1" applyFont="1" applyAlignment="1">
      <alignment horizontal="justify" vertical="top" wrapText="1"/>
    </xf>
    <xf numFmtId="0" fontId="1" fillId="0" borderId="0" xfId="0" applyFont="1" applyAlignment="1">
      <alignment vertical="top"/>
    </xf>
    <xf numFmtId="0" fontId="26" fillId="0" borderId="8" xfId="0" applyFont="1" applyBorder="1" applyAlignment="1">
      <alignment horizontal="center"/>
    </xf>
    <xf numFmtId="0" fontId="1" fillId="0" borderId="0" xfId="0" applyFont="1" applyAlignment="1">
      <alignment horizontal="center" vertical="top" wrapText="1"/>
    </xf>
    <xf numFmtId="0" fontId="151" fillId="0" borderId="0" xfId="0" applyFont="1" applyAlignment="1">
      <alignment wrapText="1"/>
    </xf>
    <xf numFmtId="0" fontId="1" fillId="0" borderId="0" xfId="198" applyFont="1" applyAlignment="1">
      <alignment horizontal="left" vertical="top" wrapText="1"/>
    </xf>
    <xf numFmtId="0" fontId="93" fillId="0" borderId="0" xfId="0" applyFont="1" applyAlignment="1">
      <alignment horizontal="left" vertical="top" wrapText="1"/>
    </xf>
    <xf numFmtId="0" fontId="1" fillId="0" borderId="0" xfId="0" applyFont="1" applyAlignment="1">
      <alignment vertical="center"/>
    </xf>
    <xf numFmtId="0" fontId="0" fillId="0" borderId="0" xfId="0" applyAlignment="1">
      <alignment horizontal="left" vertical="top"/>
    </xf>
    <xf numFmtId="0" fontId="169" fillId="0" borderId="0" xfId="0" applyFont="1" applyAlignment="1">
      <alignment vertical="center" wrapText="1"/>
    </xf>
    <xf numFmtId="0" fontId="169" fillId="0" borderId="0" xfId="0" applyFont="1" applyAlignment="1">
      <alignment vertical="center"/>
    </xf>
    <xf numFmtId="0" fontId="1" fillId="0" borderId="0" xfId="0" applyFont="1" applyAlignment="1">
      <alignment vertical="center" wrapText="1"/>
    </xf>
    <xf numFmtId="0" fontId="171" fillId="0" borderId="0" xfId="0" applyFont="1" applyAlignment="1">
      <alignment vertical="center" wrapText="1"/>
    </xf>
    <xf numFmtId="49" fontId="85" fillId="0" borderId="0" xfId="0" applyNumberFormat="1" applyFont="1" applyAlignment="1">
      <alignment horizontal="center" vertical="top"/>
    </xf>
    <xf numFmtId="0" fontId="31" fillId="0" borderId="0" xfId="0" applyFont="1" applyAlignment="1">
      <alignment horizontal="left" vertical="top" wrapText="1"/>
    </xf>
    <xf numFmtId="0" fontId="34" fillId="0" borderId="0" xfId="88" applyFont="1" applyAlignment="1">
      <alignment horizontal="left" vertical="top" wrapText="1"/>
    </xf>
    <xf numFmtId="0" fontId="27" fillId="0" borderId="0" xfId="88" quotePrefix="1" applyFont="1" applyAlignment="1">
      <alignment horizontal="left" vertical="top" wrapText="1"/>
    </xf>
    <xf numFmtId="49" fontId="85" fillId="0" borderId="0" xfId="88" applyNumberFormat="1" applyFont="1" applyAlignment="1">
      <alignment horizontal="center" vertical="top"/>
    </xf>
    <xf numFmtId="49" fontId="27" fillId="0" borderId="0" xfId="88" applyNumberFormat="1" applyFont="1" applyAlignment="1">
      <alignment horizontal="center" vertical="top"/>
    </xf>
    <xf numFmtId="0" fontId="27" fillId="0" borderId="0" xfId="88" applyFont="1" applyAlignment="1">
      <alignment horizontal="left" vertical="top"/>
    </xf>
    <xf numFmtId="0" fontId="172" fillId="0" borderId="0" xfId="0" quotePrefix="1" applyFont="1" applyAlignment="1">
      <alignment horizontal="left" vertical="top"/>
    </xf>
    <xf numFmtId="49" fontId="27" fillId="0" borderId="0" xfId="88" applyNumberFormat="1" applyFont="1" applyAlignment="1">
      <alignment horizontal="left" vertical="top" wrapText="1"/>
    </xf>
    <xf numFmtId="0" fontId="15" fillId="0" borderId="0" xfId="245" applyFont="1"/>
    <xf numFmtId="0" fontId="32" fillId="0" borderId="0" xfId="245" applyFont="1" applyAlignment="1">
      <alignment horizontal="justify" vertical="center"/>
    </xf>
    <xf numFmtId="0" fontId="15" fillId="0" borderId="0" xfId="245" applyFont="1" applyAlignment="1">
      <alignment horizontal="right"/>
    </xf>
    <xf numFmtId="4" fontId="15" fillId="0" borderId="0" xfId="245" applyNumberFormat="1" applyFont="1"/>
    <xf numFmtId="0" fontId="32" fillId="0" borderId="0" xfId="245" applyFont="1" applyAlignment="1">
      <alignment horizontal="right" vertical="center"/>
    </xf>
    <xf numFmtId="0" fontId="27" fillId="0" borderId="0" xfId="245" applyFont="1" applyAlignment="1">
      <alignment vertical="top" wrapText="1"/>
    </xf>
    <xf numFmtId="0" fontId="1" fillId="0" borderId="0" xfId="0" quotePrefix="1" applyFont="1" applyAlignment="1">
      <alignment horizontal="center" vertical="top"/>
    </xf>
    <xf numFmtId="0" fontId="152" fillId="0" borderId="0" xfId="0" applyFont="1" applyAlignment="1">
      <alignment horizontal="left" vertical="top" wrapText="1"/>
    </xf>
    <xf numFmtId="0" fontId="32" fillId="0" borderId="0" xfId="0" applyFont="1" applyAlignment="1">
      <alignment horizontal="left" vertical="top" wrapText="1"/>
    </xf>
    <xf numFmtId="0" fontId="103" fillId="0" borderId="0" xfId="0" applyFont="1" applyAlignment="1">
      <alignment horizontal="left" vertical="top" wrapText="1"/>
    </xf>
    <xf numFmtId="0" fontId="98" fillId="0" borderId="0" xfId="0" applyFont="1" applyAlignment="1">
      <alignment horizontal="left" vertical="top" wrapText="1"/>
    </xf>
    <xf numFmtId="0" fontId="2" fillId="0" borderId="0" xfId="0" quotePrefix="1" applyFont="1" applyAlignment="1">
      <alignment horizontal="left" vertical="top" wrapText="1"/>
    </xf>
    <xf numFmtId="0" fontId="23" fillId="0" borderId="8" xfId="0" applyFont="1" applyBorder="1" applyAlignment="1">
      <alignment horizontal="center" wrapText="1"/>
    </xf>
    <xf numFmtId="4" fontId="21" fillId="0" borderId="0" xfId="0" applyNumberFormat="1" applyFont="1"/>
    <xf numFmtId="0" fontId="34" fillId="0" borderId="0" xfId="206" applyFont="1" applyAlignment="1">
      <alignment horizontal="left"/>
    </xf>
  </cellXfs>
  <cellStyles count="1164">
    <cellStyle name="_204_CPM_KLJUČAV,ŽELEZOKRIVNICA" xfId="1" xr:uid="{00000000-0005-0000-0000-000000000000}"/>
    <cellStyle name="_5_strojne_instalacije" xfId="1004" xr:uid="{00000000-0005-0000-0000-000001000000}"/>
    <cellStyle name="_Popis elektro F1" xfId="1060" xr:uid="{00000000-0005-0000-0000-000002000000}"/>
    <cellStyle name="20 % – Poudarek1 1" xfId="420" xr:uid="{00000000-0005-0000-0000-000003000000}"/>
    <cellStyle name="20 % – Poudarek1 10" xfId="421" xr:uid="{00000000-0005-0000-0000-000004000000}"/>
    <cellStyle name="20 % – Poudarek1 11" xfId="422" xr:uid="{00000000-0005-0000-0000-000005000000}"/>
    <cellStyle name="20 % – Poudarek1 12" xfId="419" xr:uid="{00000000-0005-0000-0000-000006000000}"/>
    <cellStyle name="20 % – Poudarek1 2" xfId="2" xr:uid="{00000000-0005-0000-0000-000007000000}"/>
    <cellStyle name="20 % – Poudarek1 2 2" xfId="1005" xr:uid="{00000000-0005-0000-0000-000008000000}"/>
    <cellStyle name="20 % – Poudarek1 2 3" xfId="423" xr:uid="{00000000-0005-0000-0000-000009000000}"/>
    <cellStyle name="20 % – Poudarek1 3" xfId="424" xr:uid="{00000000-0005-0000-0000-00000A000000}"/>
    <cellStyle name="20 % – Poudarek1 3 2" xfId="1107" xr:uid="{00000000-0005-0000-0000-00000B000000}"/>
    <cellStyle name="20 % – Poudarek1 4" xfId="425" xr:uid="{00000000-0005-0000-0000-00000C000000}"/>
    <cellStyle name="20 % – Poudarek1 5" xfId="426" xr:uid="{00000000-0005-0000-0000-00000D000000}"/>
    <cellStyle name="20 % – Poudarek1 6" xfId="427" xr:uid="{00000000-0005-0000-0000-00000E000000}"/>
    <cellStyle name="20 % – Poudarek1 7" xfId="428" xr:uid="{00000000-0005-0000-0000-00000F000000}"/>
    <cellStyle name="20 % – Poudarek1 8" xfId="429" xr:uid="{00000000-0005-0000-0000-000010000000}"/>
    <cellStyle name="20 % – Poudarek1 9" xfId="430" xr:uid="{00000000-0005-0000-0000-000011000000}"/>
    <cellStyle name="20 % – Poudarek2 1" xfId="432" xr:uid="{00000000-0005-0000-0000-000012000000}"/>
    <cellStyle name="20 % – Poudarek2 10" xfId="433" xr:uid="{00000000-0005-0000-0000-000013000000}"/>
    <cellStyle name="20 % – Poudarek2 11" xfId="434" xr:uid="{00000000-0005-0000-0000-000014000000}"/>
    <cellStyle name="20 % – Poudarek2 12" xfId="431" xr:uid="{00000000-0005-0000-0000-000015000000}"/>
    <cellStyle name="20 % – Poudarek2 2" xfId="3" xr:uid="{00000000-0005-0000-0000-000016000000}"/>
    <cellStyle name="20 % – Poudarek2 2 2" xfId="1006" xr:uid="{00000000-0005-0000-0000-000017000000}"/>
    <cellStyle name="20 % – Poudarek2 2 3" xfId="435" xr:uid="{00000000-0005-0000-0000-000018000000}"/>
    <cellStyle name="20 % – Poudarek2 3" xfId="436" xr:uid="{00000000-0005-0000-0000-000019000000}"/>
    <cellStyle name="20 % – Poudarek2 3 2" xfId="1108" xr:uid="{00000000-0005-0000-0000-00001A000000}"/>
    <cellStyle name="20 % – Poudarek2 4" xfId="437" xr:uid="{00000000-0005-0000-0000-00001B000000}"/>
    <cellStyle name="20 % – Poudarek2 5" xfId="438" xr:uid="{00000000-0005-0000-0000-00001C000000}"/>
    <cellStyle name="20 % – Poudarek2 6" xfId="439" xr:uid="{00000000-0005-0000-0000-00001D000000}"/>
    <cellStyle name="20 % – Poudarek2 7" xfId="440" xr:uid="{00000000-0005-0000-0000-00001E000000}"/>
    <cellStyle name="20 % – Poudarek2 8" xfId="441" xr:uid="{00000000-0005-0000-0000-00001F000000}"/>
    <cellStyle name="20 % – Poudarek2 9" xfId="442" xr:uid="{00000000-0005-0000-0000-000020000000}"/>
    <cellStyle name="20 % – Poudarek3 1" xfId="444" xr:uid="{00000000-0005-0000-0000-000021000000}"/>
    <cellStyle name="20 % – Poudarek3 10" xfId="445" xr:uid="{00000000-0005-0000-0000-000022000000}"/>
    <cellStyle name="20 % – Poudarek3 11" xfId="446" xr:uid="{00000000-0005-0000-0000-000023000000}"/>
    <cellStyle name="20 % – Poudarek3 12" xfId="443" xr:uid="{00000000-0005-0000-0000-000024000000}"/>
    <cellStyle name="20 % – Poudarek3 2" xfId="4" xr:uid="{00000000-0005-0000-0000-000025000000}"/>
    <cellStyle name="20 % – Poudarek3 2 2" xfId="1007" xr:uid="{00000000-0005-0000-0000-000026000000}"/>
    <cellStyle name="20 % – Poudarek3 2 3" xfId="447" xr:uid="{00000000-0005-0000-0000-000027000000}"/>
    <cellStyle name="20 % – Poudarek3 3" xfId="448" xr:uid="{00000000-0005-0000-0000-000028000000}"/>
    <cellStyle name="20 % – Poudarek3 3 2" xfId="1109" xr:uid="{00000000-0005-0000-0000-000029000000}"/>
    <cellStyle name="20 % – Poudarek3 4" xfId="449" xr:uid="{00000000-0005-0000-0000-00002A000000}"/>
    <cellStyle name="20 % – Poudarek3 5" xfId="450" xr:uid="{00000000-0005-0000-0000-00002B000000}"/>
    <cellStyle name="20 % – Poudarek3 6" xfId="451" xr:uid="{00000000-0005-0000-0000-00002C000000}"/>
    <cellStyle name="20 % – Poudarek3 7" xfId="452" xr:uid="{00000000-0005-0000-0000-00002D000000}"/>
    <cellStyle name="20 % – Poudarek3 8" xfId="453" xr:uid="{00000000-0005-0000-0000-00002E000000}"/>
    <cellStyle name="20 % – Poudarek3 9" xfId="454" xr:uid="{00000000-0005-0000-0000-00002F000000}"/>
    <cellStyle name="20 % – Poudarek4 1" xfId="456" xr:uid="{00000000-0005-0000-0000-000030000000}"/>
    <cellStyle name="20 % – Poudarek4 10" xfId="457" xr:uid="{00000000-0005-0000-0000-000031000000}"/>
    <cellStyle name="20 % – Poudarek4 11" xfId="458" xr:uid="{00000000-0005-0000-0000-000032000000}"/>
    <cellStyle name="20 % – Poudarek4 12" xfId="455" xr:uid="{00000000-0005-0000-0000-000033000000}"/>
    <cellStyle name="20 % – Poudarek4 2" xfId="5" xr:uid="{00000000-0005-0000-0000-000034000000}"/>
    <cellStyle name="20 % – Poudarek4 2 2" xfId="1008" xr:uid="{00000000-0005-0000-0000-000035000000}"/>
    <cellStyle name="20 % – Poudarek4 2 3" xfId="459" xr:uid="{00000000-0005-0000-0000-000036000000}"/>
    <cellStyle name="20 % – Poudarek4 3" xfId="460" xr:uid="{00000000-0005-0000-0000-000037000000}"/>
    <cellStyle name="20 % – Poudarek4 3 2" xfId="1110" xr:uid="{00000000-0005-0000-0000-000038000000}"/>
    <cellStyle name="20 % – Poudarek4 4" xfId="461" xr:uid="{00000000-0005-0000-0000-000039000000}"/>
    <cellStyle name="20 % – Poudarek4 5" xfId="462" xr:uid="{00000000-0005-0000-0000-00003A000000}"/>
    <cellStyle name="20 % – Poudarek4 6" xfId="463" xr:uid="{00000000-0005-0000-0000-00003B000000}"/>
    <cellStyle name="20 % – Poudarek4 7" xfId="464" xr:uid="{00000000-0005-0000-0000-00003C000000}"/>
    <cellStyle name="20 % – Poudarek4 8" xfId="465" xr:uid="{00000000-0005-0000-0000-00003D000000}"/>
    <cellStyle name="20 % – Poudarek4 9" xfId="466" xr:uid="{00000000-0005-0000-0000-00003E000000}"/>
    <cellStyle name="20 % – Poudarek5 1" xfId="468" xr:uid="{00000000-0005-0000-0000-00003F000000}"/>
    <cellStyle name="20 % – Poudarek5 10" xfId="469" xr:uid="{00000000-0005-0000-0000-000040000000}"/>
    <cellStyle name="20 % – Poudarek5 11" xfId="470" xr:uid="{00000000-0005-0000-0000-000041000000}"/>
    <cellStyle name="20 % – Poudarek5 12" xfId="467" xr:uid="{00000000-0005-0000-0000-000042000000}"/>
    <cellStyle name="20 % – Poudarek5 2" xfId="6" xr:uid="{00000000-0005-0000-0000-000043000000}"/>
    <cellStyle name="20 % – Poudarek5 2 2" xfId="1009" xr:uid="{00000000-0005-0000-0000-000044000000}"/>
    <cellStyle name="20 % – Poudarek5 2 3" xfId="471" xr:uid="{00000000-0005-0000-0000-000045000000}"/>
    <cellStyle name="20 % – Poudarek5 3" xfId="472" xr:uid="{00000000-0005-0000-0000-000046000000}"/>
    <cellStyle name="20 % – Poudarek5 3 2" xfId="1111" xr:uid="{00000000-0005-0000-0000-000047000000}"/>
    <cellStyle name="20 % – Poudarek5 4" xfId="473" xr:uid="{00000000-0005-0000-0000-000048000000}"/>
    <cellStyle name="20 % – Poudarek5 5" xfId="474" xr:uid="{00000000-0005-0000-0000-000049000000}"/>
    <cellStyle name="20 % – Poudarek5 6" xfId="475" xr:uid="{00000000-0005-0000-0000-00004A000000}"/>
    <cellStyle name="20 % – Poudarek5 7" xfId="476" xr:uid="{00000000-0005-0000-0000-00004B000000}"/>
    <cellStyle name="20 % – Poudarek5 8" xfId="477" xr:uid="{00000000-0005-0000-0000-00004C000000}"/>
    <cellStyle name="20 % – Poudarek5 9" xfId="478" xr:uid="{00000000-0005-0000-0000-00004D000000}"/>
    <cellStyle name="20 % – Poudarek6 1" xfId="480" xr:uid="{00000000-0005-0000-0000-00004E000000}"/>
    <cellStyle name="20 % – Poudarek6 10" xfId="481" xr:uid="{00000000-0005-0000-0000-00004F000000}"/>
    <cellStyle name="20 % – Poudarek6 11" xfId="482" xr:uid="{00000000-0005-0000-0000-000050000000}"/>
    <cellStyle name="20 % – Poudarek6 12" xfId="479" xr:uid="{00000000-0005-0000-0000-000051000000}"/>
    <cellStyle name="20 % – Poudarek6 2" xfId="7" xr:uid="{00000000-0005-0000-0000-000052000000}"/>
    <cellStyle name="20 % – Poudarek6 2 2" xfId="1010" xr:uid="{00000000-0005-0000-0000-000053000000}"/>
    <cellStyle name="20 % – Poudarek6 2 3" xfId="483" xr:uid="{00000000-0005-0000-0000-000054000000}"/>
    <cellStyle name="20 % – Poudarek6 3" xfId="484" xr:uid="{00000000-0005-0000-0000-000055000000}"/>
    <cellStyle name="20 % – Poudarek6 3 2" xfId="1112" xr:uid="{00000000-0005-0000-0000-000056000000}"/>
    <cellStyle name="20 % – Poudarek6 4" xfId="485" xr:uid="{00000000-0005-0000-0000-000057000000}"/>
    <cellStyle name="20 % – Poudarek6 5" xfId="486" xr:uid="{00000000-0005-0000-0000-000058000000}"/>
    <cellStyle name="20 % – Poudarek6 6" xfId="487" xr:uid="{00000000-0005-0000-0000-000059000000}"/>
    <cellStyle name="20 % – Poudarek6 7" xfId="488" xr:uid="{00000000-0005-0000-0000-00005A000000}"/>
    <cellStyle name="20 % – Poudarek6 8" xfId="489" xr:uid="{00000000-0005-0000-0000-00005B000000}"/>
    <cellStyle name="20 % – Poudarek6 9" xfId="490" xr:uid="{00000000-0005-0000-0000-00005C000000}"/>
    <cellStyle name="20% - Accent1" xfId="8" xr:uid="{00000000-0005-0000-0000-00005D000000}"/>
    <cellStyle name="20% - Accent1 1 4" xfId="491" xr:uid="{00000000-0005-0000-0000-00005E000000}"/>
    <cellStyle name="20% - Accent1 2" xfId="1061" xr:uid="{00000000-0005-0000-0000-00005F000000}"/>
    <cellStyle name="20% - Accent2" xfId="9" xr:uid="{00000000-0005-0000-0000-000060000000}"/>
    <cellStyle name="20% - Accent2 2" xfId="1062" xr:uid="{00000000-0005-0000-0000-000061000000}"/>
    <cellStyle name="20% - Accent3" xfId="10" xr:uid="{00000000-0005-0000-0000-000062000000}"/>
    <cellStyle name="20% - Accent3 2" xfId="1063" xr:uid="{00000000-0005-0000-0000-000063000000}"/>
    <cellStyle name="20% - Accent4" xfId="11" xr:uid="{00000000-0005-0000-0000-000064000000}"/>
    <cellStyle name="20% - Accent4 2" xfId="1064" xr:uid="{00000000-0005-0000-0000-000065000000}"/>
    <cellStyle name="20% - Accent5" xfId="12" xr:uid="{00000000-0005-0000-0000-000066000000}"/>
    <cellStyle name="20% - Accent5 2" xfId="1065" xr:uid="{00000000-0005-0000-0000-000067000000}"/>
    <cellStyle name="20% - Accent6" xfId="13" xr:uid="{00000000-0005-0000-0000-000068000000}"/>
    <cellStyle name="20% - Accent6 2" xfId="1066" xr:uid="{00000000-0005-0000-0000-000069000000}"/>
    <cellStyle name="40 % – Poudarek1 1" xfId="493" xr:uid="{00000000-0005-0000-0000-00006A000000}"/>
    <cellStyle name="40 % – Poudarek1 10" xfId="494" xr:uid="{00000000-0005-0000-0000-00006B000000}"/>
    <cellStyle name="40 % – Poudarek1 11" xfId="495" xr:uid="{00000000-0005-0000-0000-00006C000000}"/>
    <cellStyle name="40 % – Poudarek1 12" xfId="492" xr:uid="{00000000-0005-0000-0000-00006D000000}"/>
    <cellStyle name="40 % – Poudarek1 2" xfId="14" xr:uid="{00000000-0005-0000-0000-00006E000000}"/>
    <cellStyle name="40 % – Poudarek1 2 2" xfId="1011" xr:uid="{00000000-0005-0000-0000-00006F000000}"/>
    <cellStyle name="40 % – Poudarek1 2 3" xfId="496" xr:uid="{00000000-0005-0000-0000-000070000000}"/>
    <cellStyle name="40 % – Poudarek1 3" xfId="497" xr:uid="{00000000-0005-0000-0000-000071000000}"/>
    <cellStyle name="40 % – Poudarek1 3 2" xfId="1113" xr:uid="{00000000-0005-0000-0000-000072000000}"/>
    <cellStyle name="40 % – Poudarek1 4" xfId="498" xr:uid="{00000000-0005-0000-0000-000073000000}"/>
    <cellStyle name="40 % – Poudarek1 5" xfId="499" xr:uid="{00000000-0005-0000-0000-000074000000}"/>
    <cellStyle name="40 % – Poudarek1 6" xfId="500" xr:uid="{00000000-0005-0000-0000-000075000000}"/>
    <cellStyle name="40 % – Poudarek1 7" xfId="501" xr:uid="{00000000-0005-0000-0000-000076000000}"/>
    <cellStyle name="40 % – Poudarek1 8" xfId="502" xr:uid="{00000000-0005-0000-0000-000077000000}"/>
    <cellStyle name="40 % – Poudarek1 9" xfId="503" xr:uid="{00000000-0005-0000-0000-000078000000}"/>
    <cellStyle name="40 % – Poudarek2 1" xfId="505" xr:uid="{00000000-0005-0000-0000-000079000000}"/>
    <cellStyle name="40 % – Poudarek2 10" xfId="506" xr:uid="{00000000-0005-0000-0000-00007A000000}"/>
    <cellStyle name="40 % – Poudarek2 11" xfId="507" xr:uid="{00000000-0005-0000-0000-00007B000000}"/>
    <cellStyle name="40 % – Poudarek2 12" xfId="504" xr:uid="{00000000-0005-0000-0000-00007C000000}"/>
    <cellStyle name="40 % – Poudarek2 2" xfId="15" xr:uid="{00000000-0005-0000-0000-00007D000000}"/>
    <cellStyle name="40 % – Poudarek2 2 2" xfId="1012" xr:uid="{00000000-0005-0000-0000-00007E000000}"/>
    <cellStyle name="40 % – Poudarek2 2 3" xfId="508" xr:uid="{00000000-0005-0000-0000-00007F000000}"/>
    <cellStyle name="40 % – Poudarek2 3" xfId="509" xr:uid="{00000000-0005-0000-0000-000080000000}"/>
    <cellStyle name="40 % – Poudarek2 3 2" xfId="1114" xr:uid="{00000000-0005-0000-0000-000081000000}"/>
    <cellStyle name="40 % – Poudarek2 4" xfId="510" xr:uid="{00000000-0005-0000-0000-000082000000}"/>
    <cellStyle name="40 % – Poudarek2 5" xfId="511" xr:uid="{00000000-0005-0000-0000-000083000000}"/>
    <cellStyle name="40 % – Poudarek2 6" xfId="512" xr:uid="{00000000-0005-0000-0000-000084000000}"/>
    <cellStyle name="40 % – Poudarek2 7" xfId="513" xr:uid="{00000000-0005-0000-0000-000085000000}"/>
    <cellStyle name="40 % – Poudarek2 8" xfId="514" xr:uid="{00000000-0005-0000-0000-000086000000}"/>
    <cellStyle name="40 % – Poudarek2 9" xfId="515" xr:uid="{00000000-0005-0000-0000-000087000000}"/>
    <cellStyle name="40 % – Poudarek3 1" xfId="517" xr:uid="{00000000-0005-0000-0000-000088000000}"/>
    <cellStyle name="40 % – Poudarek3 10" xfId="518" xr:uid="{00000000-0005-0000-0000-000089000000}"/>
    <cellStyle name="40 % – Poudarek3 11" xfId="519" xr:uid="{00000000-0005-0000-0000-00008A000000}"/>
    <cellStyle name="40 % – Poudarek3 12" xfId="516" xr:uid="{00000000-0005-0000-0000-00008B000000}"/>
    <cellStyle name="40 % – Poudarek3 2" xfId="16" xr:uid="{00000000-0005-0000-0000-00008C000000}"/>
    <cellStyle name="40 % – Poudarek3 2 2" xfId="1013" xr:uid="{00000000-0005-0000-0000-00008D000000}"/>
    <cellStyle name="40 % – Poudarek3 2 3" xfId="520" xr:uid="{00000000-0005-0000-0000-00008E000000}"/>
    <cellStyle name="40 % – Poudarek3 3" xfId="521" xr:uid="{00000000-0005-0000-0000-00008F000000}"/>
    <cellStyle name="40 % – Poudarek3 3 2" xfId="1115" xr:uid="{00000000-0005-0000-0000-000090000000}"/>
    <cellStyle name="40 % – Poudarek3 4" xfId="522" xr:uid="{00000000-0005-0000-0000-000091000000}"/>
    <cellStyle name="40 % – Poudarek3 5" xfId="523" xr:uid="{00000000-0005-0000-0000-000092000000}"/>
    <cellStyle name="40 % – Poudarek3 6" xfId="524" xr:uid="{00000000-0005-0000-0000-000093000000}"/>
    <cellStyle name="40 % – Poudarek3 7" xfId="525" xr:uid="{00000000-0005-0000-0000-000094000000}"/>
    <cellStyle name="40 % – Poudarek3 8" xfId="526" xr:uid="{00000000-0005-0000-0000-000095000000}"/>
    <cellStyle name="40 % – Poudarek3 9" xfId="527" xr:uid="{00000000-0005-0000-0000-000096000000}"/>
    <cellStyle name="40 % – Poudarek4 1" xfId="529" xr:uid="{00000000-0005-0000-0000-000097000000}"/>
    <cellStyle name="40 % – Poudarek4 10" xfId="530" xr:uid="{00000000-0005-0000-0000-000098000000}"/>
    <cellStyle name="40 % – Poudarek4 11" xfId="531" xr:uid="{00000000-0005-0000-0000-000099000000}"/>
    <cellStyle name="40 % – Poudarek4 12" xfId="528" xr:uid="{00000000-0005-0000-0000-00009A000000}"/>
    <cellStyle name="40 % – Poudarek4 2" xfId="17" xr:uid="{00000000-0005-0000-0000-00009B000000}"/>
    <cellStyle name="40 % – Poudarek4 2 2" xfId="1014" xr:uid="{00000000-0005-0000-0000-00009C000000}"/>
    <cellStyle name="40 % – Poudarek4 2 3" xfId="532" xr:uid="{00000000-0005-0000-0000-00009D000000}"/>
    <cellStyle name="40 % – Poudarek4 3" xfId="533" xr:uid="{00000000-0005-0000-0000-00009E000000}"/>
    <cellStyle name="40 % – Poudarek4 3 2" xfId="1116" xr:uid="{00000000-0005-0000-0000-00009F000000}"/>
    <cellStyle name="40 % – Poudarek4 4" xfId="534" xr:uid="{00000000-0005-0000-0000-0000A0000000}"/>
    <cellStyle name="40 % – Poudarek4 5" xfId="535" xr:uid="{00000000-0005-0000-0000-0000A1000000}"/>
    <cellStyle name="40 % – Poudarek4 6" xfId="536" xr:uid="{00000000-0005-0000-0000-0000A2000000}"/>
    <cellStyle name="40 % – Poudarek4 7" xfId="537" xr:uid="{00000000-0005-0000-0000-0000A3000000}"/>
    <cellStyle name="40 % – Poudarek4 8" xfId="538" xr:uid="{00000000-0005-0000-0000-0000A4000000}"/>
    <cellStyle name="40 % – Poudarek4 9" xfId="539" xr:uid="{00000000-0005-0000-0000-0000A5000000}"/>
    <cellStyle name="40 % – Poudarek5 1" xfId="541" xr:uid="{00000000-0005-0000-0000-0000A6000000}"/>
    <cellStyle name="40 % – Poudarek5 10" xfId="542" xr:uid="{00000000-0005-0000-0000-0000A7000000}"/>
    <cellStyle name="40 % – Poudarek5 11" xfId="543" xr:uid="{00000000-0005-0000-0000-0000A8000000}"/>
    <cellStyle name="40 % – Poudarek5 12" xfId="540" xr:uid="{00000000-0005-0000-0000-0000A9000000}"/>
    <cellStyle name="40 % – Poudarek5 2" xfId="18" xr:uid="{00000000-0005-0000-0000-0000AA000000}"/>
    <cellStyle name="40 % – Poudarek5 2 2" xfId="1015" xr:uid="{00000000-0005-0000-0000-0000AB000000}"/>
    <cellStyle name="40 % – Poudarek5 2 3" xfId="544" xr:uid="{00000000-0005-0000-0000-0000AC000000}"/>
    <cellStyle name="40 % – Poudarek5 3" xfId="545" xr:uid="{00000000-0005-0000-0000-0000AD000000}"/>
    <cellStyle name="40 % – Poudarek5 3 2" xfId="1117" xr:uid="{00000000-0005-0000-0000-0000AE000000}"/>
    <cellStyle name="40 % – Poudarek5 4" xfId="546" xr:uid="{00000000-0005-0000-0000-0000AF000000}"/>
    <cellStyle name="40 % – Poudarek5 5" xfId="547" xr:uid="{00000000-0005-0000-0000-0000B0000000}"/>
    <cellStyle name="40 % – Poudarek5 6" xfId="548" xr:uid="{00000000-0005-0000-0000-0000B1000000}"/>
    <cellStyle name="40 % – Poudarek5 7" xfId="549" xr:uid="{00000000-0005-0000-0000-0000B2000000}"/>
    <cellStyle name="40 % – Poudarek5 8" xfId="550" xr:uid="{00000000-0005-0000-0000-0000B3000000}"/>
    <cellStyle name="40 % – Poudarek5 9" xfId="551" xr:uid="{00000000-0005-0000-0000-0000B4000000}"/>
    <cellStyle name="40 % – Poudarek6 1" xfId="553" xr:uid="{00000000-0005-0000-0000-0000B5000000}"/>
    <cellStyle name="40 % – Poudarek6 10" xfId="554" xr:uid="{00000000-0005-0000-0000-0000B6000000}"/>
    <cellStyle name="40 % – Poudarek6 11" xfId="555" xr:uid="{00000000-0005-0000-0000-0000B7000000}"/>
    <cellStyle name="40 % – Poudarek6 12" xfId="552" xr:uid="{00000000-0005-0000-0000-0000B8000000}"/>
    <cellStyle name="40 % – Poudarek6 2" xfId="19" xr:uid="{00000000-0005-0000-0000-0000B9000000}"/>
    <cellStyle name="40 % – Poudarek6 2 2" xfId="1016" xr:uid="{00000000-0005-0000-0000-0000BA000000}"/>
    <cellStyle name="40 % – Poudarek6 2 3" xfId="556" xr:uid="{00000000-0005-0000-0000-0000BB000000}"/>
    <cellStyle name="40 % – Poudarek6 3" xfId="557" xr:uid="{00000000-0005-0000-0000-0000BC000000}"/>
    <cellStyle name="40 % – Poudarek6 3 2" xfId="1118" xr:uid="{00000000-0005-0000-0000-0000BD000000}"/>
    <cellStyle name="40 % – Poudarek6 4" xfId="558" xr:uid="{00000000-0005-0000-0000-0000BE000000}"/>
    <cellStyle name="40 % – Poudarek6 5" xfId="559" xr:uid="{00000000-0005-0000-0000-0000BF000000}"/>
    <cellStyle name="40 % – Poudarek6 6" xfId="560" xr:uid="{00000000-0005-0000-0000-0000C0000000}"/>
    <cellStyle name="40 % – Poudarek6 7" xfId="561" xr:uid="{00000000-0005-0000-0000-0000C1000000}"/>
    <cellStyle name="40 % – Poudarek6 8" xfId="562" xr:uid="{00000000-0005-0000-0000-0000C2000000}"/>
    <cellStyle name="40 % – Poudarek6 9" xfId="563" xr:uid="{00000000-0005-0000-0000-0000C3000000}"/>
    <cellStyle name="40% - Accent1" xfId="20" xr:uid="{00000000-0005-0000-0000-0000C4000000}"/>
    <cellStyle name="40% - Accent1 2" xfId="1067" xr:uid="{00000000-0005-0000-0000-0000C5000000}"/>
    <cellStyle name="40% - Accent2" xfId="21" xr:uid="{00000000-0005-0000-0000-0000C6000000}"/>
    <cellStyle name="40% - Accent2 2" xfId="1068" xr:uid="{00000000-0005-0000-0000-0000C7000000}"/>
    <cellStyle name="40% - Accent3" xfId="22" xr:uid="{00000000-0005-0000-0000-0000C8000000}"/>
    <cellStyle name="40% - Accent3 2" xfId="1069" xr:uid="{00000000-0005-0000-0000-0000C9000000}"/>
    <cellStyle name="40% - Accent4" xfId="23" xr:uid="{00000000-0005-0000-0000-0000CA000000}"/>
    <cellStyle name="40% - Accent4 2" xfId="1070" xr:uid="{00000000-0005-0000-0000-0000CB000000}"/>
    <cellStyle name="40% - Accent5" xfId="24" xr:uid="{00000000-0005-0000-0000-0000CC000000}"/>
    <cellStyle name="40% - Accent5 2" xfId="1071" xr:uid="{00000000-0005-0000-0000-0000CD000000}"/>
    <cellStyle name="40% - Accent6" xfId="25" xr:uid="{00000000-0005-0000-0000-0000CE000000}"/>
    <cellStyle name="40% - Accent6 2" xfId="1072" xr:uid="{00000000-0005-0000-0000-0000CF000000}"/>
    <cellStyle name="60 % – Poudarek1 1" xfId="565" xr:uid="{00000000-0005-0000-0000-0000D0000000}"/>
    <cellStyle name="60 % – Poudarek1 10" xfId="566" xr:uid="{00000000-0005-0000-0000-0000D1000000}"/>
    <cellStyle name="60 % – Poudarek1 11" xfId="567" xr:uid="{00000000-0005-0000-0000-0000D2000000}"/>
    <cellStyle name="60 % – Poudarek1 12" xfId="564" xr:uid="{00000000-0005-0000-0000-0000D3000000}"/>
    <cellStyle name="60 % – Poudarek1 2" xfId="26" xr:uid="{00000000-0005-0000-0000-0000D4000000}"/>
    <cellStyle name="60 % – Poudarek1 2 2" xfId="1017" xr:uid="{00000000-0005-0000-0000-0000D5000000}"/>
    <cellStyle name="60 % – Poudarek1 2 3" xfId="568" xr:uid="{00000000-0005-0000-0000-0000D6000000}"/>
    <cellStyle name="60 % – Poudarek1 3" xfId="569" xr:uid="{00000000-0005-0000-0000-0000D7000000}"/>
    <cellStyle name="60 % – Poudarek1 3 2" xfId="1119" xr:uid="{00000000-0005-0000-0000-0000D8000000}"/>
    <cellStyle name="60 % – Poudarek1 4" xfId="570" xr:uid="{00000000-0005-0000-0000-0000D9000000}"/>
    <cellStyle name="60 % – Poudarek1 5" xfId="571" xr:uid="{00000000-0005-0000-0000-0000DA000000}"/>
    <cellStyle name="60 % – Poudarek1 6" xfId="572" xr:uid="{00000000-0005-0000-0000-0000DB000000}"/>
    <cellStyle name="60 % – Poudarek1 7" xfId="573" xr:uid="{00000000-0005-0000-0000-0000DC000000}"/>
    <cellStyle name="60 % – Poudarek1 8" xfId="574" xr:uid="{00000000-0005-0000-0000-0000DD000000}"/>
    <cellStyle name="60 % – Poudarek1 9" xfId="575" xr:uid="{00000000-0005-0000-0000-0000DE000000}"/>
    <cellStyle name="60 % – Poudarek2 1" xfId="577" xr:uid="{00000000-0005-0000-0000-0000DF000000}"/>
    <cellStyle name="60 % – Poudarek2 10" xfId="578" xr:uid="{00000000-0005-0000-0000-0000E0000000}"/>
    <cellStyle name="60 % – Poudarek2 11" xfId="579" xr:uid="{00000000-0005-0000-0000-0000E1000000}"/>
    <cellStyle name="60 % – Poudarek2 12" xfId="576" xr:uid="{00000000-0005-0000-0000-0000E2000000}"/>
    <cellStyle name="60 % – Poudarek2 2" xfId="27" xr:uid="{00000000-0005-0000-0000-0000E3000000}"/>
    <cellStyle name="60 % – Poudarek2 2 2" xfId="1018" xr:uid="{00000000-0005-0000-0000-0000E4000000}"/>
    <cellStyle name="60 % – Poudarek2 2 3" xfId="580" xr:uid="{00000000-0005-0000-0000-0000E5000000}"/>
    <cellStyle name="60 % – Poudarek2 3" xfId="581" xr:uid="{00000000-0005-0000-0000-0000E6000000}"/>
    <cellStyle name="60 % – Poudarek2 3 2" xfId="1120" xr:uid="{00000000-0005-0000-0000-0000E7000000}"/>
    <cellStyle name="60 % – Poudarek2 4" xfId="582" xr:uid="{00000000-0005-0000-0000-0000E8000000}"/>
    <cellStyle name="60 % – Poudarek2 5" xfId="583" xr:uid="{00000000-0005-0000-0000-0000E9000000}"/>
    <cellStyle name="60 % – Poudarek2 6" xfId="584" xr:uid="{00000000-0005-0000-0000-0000EA000000}"/>
    <cellStyle name="60 % – Poudarek2 7" xfId="585" xr:uid="{00000000-0005-0000-0000-0000EB000000}"/>
    <cellStyle name="60 % – Poudarek2 8" xfId="586" xr:uid="{00000000-0005-0000-0000-0000EC000000}"/>
    <cellStyle name="60 % – Poudarek2 9" xfId="587" xr:uid="{00000000-0005-0000-0000-0000ED000000}"/>
    <cellStyle name="60 % – Poudarek3 1" xfId="589" xr:uid="{00000000-0005-0000-0000-0000EE000000}"/>
    <cellStyle name="60 % – Poudarek3 10" xfId="590" xr:uid="{00000000-0005-0000-0000-0000EF000000}"/>
    <cellStyle name="60 % – Poudarek3 11" xfId="591" xr:uid="{00000000-0005-0000-0000-0000F0000000}"/>
    <cellStyle name="60 % – Poudarek3 12" xfId="588" xr:uid="{00000000-0005-0000-0000-0000F1000000}"/>
    <cellStyle name="60 % – Poudarek3 2" xfId="28" xr:uid="{00000000-0005-0000-0000-0000F2000000}"/>
    <cellStyle name="60 % – Poudarek3 2 2" xfId="1019" xr:uid="{00000000-0005-0000-0000-0000F3000000}"/>
    <cellStyle name="60 % – Poudarek3 2 3" xfId="592" xr:uid="{00000000-0005-0000-0000-0000F4000000}"/>
    <cellStyle name="60 % – Poudarek3 3" xfId="593" xr:uid="{00000000-0005-0000-0000-0000F5000000}"/>
    <cellStyle name="60 % – Poudarek3 3 2" xfId="1121" xr:uid="{00000000-0005-0000-0000-0000F6000000}"/>
    <cellStyle name="60 % – Poudarek3 4" xfId="594" xr:uid="{00000000-0005-0000-0000-0000F7000000}"/>
    <cellStyle name="60 % – Poudarek3 5" xfId="595" xr:uid="{00000000-0005-0000-0000-0000F8000000}"/>
    <cellStyle name="60 % – Poudarek3 6" xfId="596" xr:uid="{00000000-0005-0000-0000-0000F9000000}"/>
    <cellStyle name="60 % – Poudarek3 7" xfId="597" xr:uid="{00000000-0005-0000-0000-0000FA000000}"/>
    <cellStyle name="60 % – Poudarek3 8" xfId="598" xr:uid="{00000000-0005-0000-0000-0000FB000000}"/>
    <cellStyle name="60 % – Poudarek3 9" xfId="599" xr:uid="{00000000-0005-0000-0000-0000FC000000}"/>
    <cellStyle name="60 % – Poudarek4 1" xfId="601" xr:uid="{00000000-0005-0000-0000-0000FD000000}"/>
    <cellStyle name="60 % – Poudarek4 10" xfId="602" xr:uid="{00000000-0005-0000-0000-0000FE000000}"/>
    <cellStyle name="60 % – Poudarek4 11" xfId="603" xr:uid="{00000000-0005-0000-0000-0000FF000000}"/>
    <cellStyle name="60 % – Poudarek4 12" xfId="600" xr:uid="{00000000-0005-0000-0000-000000010000}"/>
    <cellStyle name="60 % – Poudarek4 2" xfId="29" xr:uid="{00000000-0005-0000-0000-000001010000}"/>
    <cellStyle name="60 % – Poudarek4 2 2" xfId="1020" xr:uid="{00000000-0005-0000-0000-000002010000}"/>
    <cellStyle name="60 % – Poudarek4 2 3" xfId="604" xr:uid="{00000000-0005-0000-0000-000003010000}"/>
    <cellStyle name="60 % – Poudarek4 3" xfId="605" xr:uid="{00000000-0005-0000-0000-000004010000}"/>
    <cellStyle name="60 % – Poudarek4 3 2" xfId="1122" xr:uid="{00000000-0005-0000-0000-000005010000}"/>
    <cellStyle name="60 % – Poudarek4 4" xfId="606" xr:uid="{00000000-0005-0000-0000-000006010000}"/>
    <cellStyle name="60 % – Poudarek4 5" xfId="607" xr:uid="{00000000-0005-0000-0000-000007010000}"/>
    <cellStyle name="60 % – Poudarek4 6" xfId="608" xr:uid="{00000000-0005-0000-0000-000008010000}"/>
    <cellStyle name="60 % – Poudarek4 7" xfId="609" xr:uid="{00000000-0005-0000-0000-000009010000}"/>
    <cellStyle name="60 % – Poudarek4 8" xfId="610" xr:uid="{00000000-0005-0000-0000-00000A010000}"/>
    <cellStyle name="60 % – Poudarek4 9" xfId="611" xr:uid="{00000000-0005-0000-0000-00000B010000}"/>
    <cellStyle name="60 % – Poudarek5 1" xfId="613" xr:uid="{00000000-0005-0000-0000-00000C010000}"/>
    <cellStyle name="60 % – Poudarek5 10" xfId="614" xr:uid="{00000000-0005-0000-0000-00000D010000}"/>
    <cellStyle name="60 % – Poudarek5 11" xfId="615" xr:uid="{00000000-0005-0000-0000-00000E010000}"/>
    <cellStyle name="60 % – Poudarek5 12" xfId="612" xr:uid="{00000000-0005-0000-0000-00000F010000}"/>
    <cellStyle name="60 % – Poudarek5 2" xfId="30" xr:uid="{00000000-0005-0000-0000-000010010000}"/>
    <cellStyle name="60 % – Poudarek5 2 2" xfId="1021" xr:uid="{00000000-0005-0000-0000-000011010000}"/>
    <cellStyle name="60 % – Poudarek5 2 3" xfId="616" xr:uid="{00000000-0005-0000-0000-000012010000}"/>
    <cellStyle name="60 % – Poudarek5 3" xfId="617" xr:uid="{00000000-0005-0000-0000-000013010000}"/>
    <cellStyle name="60 % – Poudarek5 3 2" xfId="1123" xr:uid="{00000000-0005-0000-0000-000014010000}"/>
    <cellStyle name="60 % – Poudarek5 4" xfId="618" xr:uid="{00000000-0005-0000-0000-000015010000}"/>
    <cellStyle name="60 % – Poudarek5 5" xfId="619" xr:uid="{00000000-0005-0000-0000-000016010000}"/>
    <cellStyle name="60 % – Poudarek5 6" xfId="620" xr:uid="{00000000-0005-0000-0000-000017010000}"/>
    <cellStyle name="60 % – Poudarek5 7" xfId="621" xr:uid="{00000000-0005-0000-0000-000018010000}"/>
    <cellStyle name="60 % – Poudarek5 8" xfId="622" xr:uid="{00000000-0005-0000-0000-000019010000}"/>
    <cellStyle name="60 % – Poudarek5 9" xfId="623" xr:uid="{00000000-0005-0000-0000-00001A010000}"/>
    <cellStyle name="60 % – Poudarek6 1" xfId="625" xr:uid="{00000000-0005-0000-0000-00001B010000}"/>
    <cellStyle name="60 % – Poudarek6 10" xfId="626" xr:uid="{00000000-0005-0000-0000-00001C010000}"/>
    <cellStyle name="60 % – Poudarek6 11" xfId="627" xr:uid="{00000000-0005-0000-0000-00001D010000}"/>
    <cellStyle name="60 % – Poudarek6 12" xfId="624" xr:uid="{00000000-0005-0000-0000-00001E010000}"/>
    <cellStyle name="60 % – Poudarek6 2" xfId="31" xr:uid="{00000000-0005-0000-0000-00001F010000}"/>
    <cellStyle name="60 % – Poudarek6 2 2" xfId="1022" xr:uid="{00000000-0005-0000-0000-000020010000}"/>
    <cellStyle name="60 % – Poudarek6 2 3" xfId="628" xr:uid="{00000000-0005-0000-0000-000021010000}"/>
    <cellStyle name="60 % – Poudarek6 3" xfId="629" xr:uid="{00000000-0005-0000-0000-000022010000}"/>
    <cellStyle name="60 % – Poudarek6 3 2" xfId="1124" xr:uid="{00000000-0005-0000-0000-000023010000}"/>
    <cellStyle name="60 % – Poudarek6 4" xfId="630" xr:uid="{00000000-0005-0000-0000-000024010000}"/>
    <cellStyle name="60 % – Poudarek6 5" xfId="631" xr:uid="{00000000-0005-0000-0000-000025010000}"/>
    <cellStyle name="60 % – Poudarek6 6" xfId="632" xr:uid="{00000000-0005-0000-0000-000026010000}"/>
    <cellStyle name="60 % – Poudarek6 7" xfId="633" xr:uid="{00000000-0005-0000-0000-000027010000}"/>
    <cellStyle name="60 % – Poudarek6 8" xfId="634" xr:uid="{00000000-0005-0000-0000-000028010000}"/>
    <cellStyle name="60 % – Poudarek6 9" xfId="635" xr:uid="{00000000-0005-0000-0000-000029010000}"/>
    <cellStyle name="60% - Accent1" xfId="32" xr:uid="{00000000-0005-0000-0000-00002A010000}"/>
    <cellStyle name="60% - Accent1 2" xfId="1073" xr:uid="{00000000-0005-0000-0000-00002B010000}"/>
    <cellStyle name="60% - Accent2" xfId="33" xr:uid="{00000000-0005-0000-0000-00002C010000}"/>
    <cellStyle name="60% - Accent2 2" xfId="1074" xr:uid="{00000000-0005-0000-0000-00002D010000}"/>
    <cellStyle name="60% - Accent3" xfId="34" xr:uid="{00000000-0005-0000-0000-00002E010000}"/>
    <cellStyle name="60% - Accent3 2" xfId="1075" xr:uid="{00000000-0005-0000-0000-00002F010000}"/>
    <cellStyle name="60% - Accent4" xfId="35" xr:uid="{00000000-0005-0000-0000-000030010000}"/>
    <cellStyle name="60% - Accent4 2" xfId="1076" xr:uid="{00000000-0005-0000-0000-000031010000}"/>
    <cellStyle name="60% - Accent4 9 3" xfId="636" xr:uid="{00000000-0005-0000-0000-000032010000}"/>
    <cellStyle name="60% - Accent5" xfId="36" xr:uid="{00000000-0005-0000-0000-000033010000}"/>
    <cellStyle name="60% - Accent5 2" xfId="1077" xr:uid="{00000000-0005-0000-0000-000034010000}"/>
    <cellStyle name="60% - Accent6" xfId="37" xr:uid="{00000000-0005-0000-0000-000035010000}"/>
    <cellStyle name="60% - Accent6 2" xfId="1078" xr:uid="{00000000-0005-0000-0000-000036010000}"/>
    <cellStyle name="Accent1" xfId="38" xr:uid="{00000000-0005-0000-0000-000037010000}"/>
    <cellStyle name="Accent1 2" xfId="1079" xr:uid="{00000000-0005-0000-0000-000038010000}"/>
    <cellStyle name="Accent1 3" xfId="982" xr:uid="{00000000-0005-0000-0000-000039010000}"/>
    <cellStyle name="Accent2" xfId="39" xr:uid="{00000000-0005-0000-0000-00003A010000}"/>
    <cellStyle name="Accent2 2" xfId="1080" xr:uid="{00000000-0005-0000-0000-00003B010000}"/>
    <cellStyle name="Accent2 3" xfId="976" xr:uid="{00000000-0005-0000-0000-00003C010000}"/>
    <cellStyle name="Accent3" xfId="40" xr:uid="{00000000-0005-0000-0000-00003D010000}"/>
    <cellStyle name="Accent3 2" xfId="1081" xr:uid="{00000000-0005-0000-0000-00003E010000}"/>
    <cellStyle name="Accent3 3" xfId="973" xr:uid="{00000000-0005-0000-0000-00003F010000}"/>
    <cellStyle name="Accent4" xfId="41" xr:uid="{00000000-0005-0000-0000-000040010000}"/>
    <cellStyle name="Accent4 2" xfId="983" xr:uid="{00000000-0005-0000-0000-000041010000}"/>
    <cellStyle name="Accent5" xfId="42" xr:uid="{00000000-0005-0000-0000-000042010000}"/>
    <cellStyle name="Accent5 2" xfId="980" xr:uid="{00000000-0005-0000-0000-000043010000}"/>
    <cellStyle name="Accent6" xfId="43" xr:uid="{00000000-0005-0000-0000-000044010000}"/>
    <cellStyle name="Accent6 2" xfId="1082" xr:uid="{00000000-0005-0000-0000-000045010000}"/>
    <cellStyle name="Accent6 3" xfId="977" xr:uid="{00000000-0005-0000-0000-000046010000}"/>
    <cellStyle name="Bad" xfId="44" xr:uid="{00000000-0005-0000-0000-000047010000}"/>
    <cellStyle name="Bad 2" xfId="1083" xr:uid="{00000000-0005-0000-0000-000048010000}"/>
    <cellStyle name="Bad 3" xfId="981" xr:uid="{00000000-0005-0000-0000-000049010000}"/>
    <cellStyle name="Bad 4 4" xfId="637" xr:uid="{00000000-0005-0000-0000-00004A010000}"/>
    <cellStyle name="Calculation" xfId="45" xr:uid="{00000000-0005-0000-0000-00004B010000}"/>
    <cellStyle name="Calculation 2" xfId="1084" xr:uid="{00000000-0005-0000-0000-00004C010000}"/>
    <cellStyle name="Calculation 3" xfId="984" xr:uid="{00000000-0005-0000-0000-00004D010000}"/>
    <cellStyle name="Check Cell" xfId="46" xr:uid="{00000000-0005-0000-0000-00004E010000}"/>
    <cellStyle name="Check Cell 2" xfId="985" xr:uid="{00000000-0005-0000-0000-00004F010000}"/>
    <cellStyle name="Comma 3 2" xfId="47" xr:uid="{00000000-0005-0000-0000-000050010000}"/>
    <cellStyle name="Comma 3 3" xfId="48" xr:uid="{00000000-0005-0000-0000-000051010000}"/>
    <cellStyle name="Comma 3 4" xfId="49" xr:uid="{00000000-0005-0000-0000-000052010000}"/>
    <cellStyle name="Comma 4 2" xfId="50" xr:uid="{00000000-0005-0000-0000-000053010000}"/>
    <cellStyle name="Comma 4 3" xfId="51" xr:uid="{00000000-0005-0000-0000-000054010000}"/>
    <cellStyle name="Comma 4 4" xfId="52" xr:uid="{00000000-0005-0000-0000-000055010000}"/>
    <cellStyle name="Comma 5 2" xfId="53" xr:uid="{00000000-0005-0000-0000-000056010000}"/>
    <cellStyle name="Comma 6 2" xfId="54" xr:uid="{00000000-0005-0000-0000-000057010000}"/>
    <cellStyle name="Comma0" xfId="55" xr:uid="{00000000-0005-0000-0000-000058010000}"/>
    <cellStyle name="Comma0 2" xfId="1051" xr:uid="{00000000-0005-0000-0000-000059010000}"/>
    <cellStyle name="Currency0" xfId="56" xr:uid="{00000000-0005-0000-0000-00005A010000}"/>
    <cellStyle name="Currency0 2" xfId="1052" xr:uid="{00000000-0005-0000-0000-00005B010000}"/>
    <cellStyle name="Date" xfId="57" xr:uid="{00000000-0005-0000-0000-00005C010000}"/>
    <cellStyle name="Date 2" xfId="1053" xr:uid="{00000000-0005-0000-0000-00005D010000}"/>
    <cellStyle name="Dezimal [0]_Tabelle1" xfId="58" xr:uid="{00000000-0005-0000-0000-00005E010000}"/>
    <cellStyle name="Dezimal_Tabelle1" xfId="59" xr:uid="{00000000-0005-0000-0000-00005F010000}"/>
    <cellStyle name="Dobro 1" xfId="640" xr:uid="{00000000-0005-0000-0000-000060010000}"/>
    <cellStyle name="Dobro 10" xfId="641" xr:uid="{00000000-0005-0000-0000-000061010000}"/>
    <cellStyle name="Dobro 11" xfId="642" xr:uid="{00000000-0005-0000-0000-000062010000}"/>
    <cellStyle name="Dobro 12" xfId="643" xr:uid="{00000000-0005-0000-0000-000063010000}"/>
    <cellStyle name="Dobro 13" xfId="639" xr:uid="{00000000-0005-0000-0000-000064010000}"/>
    <cellStyle name="Dobro 2" xfId="60" xr:uid="{00000000-0005-0000-0000-000065010000}"/>
    <cellStyle name="Dobro 2 2" xfId="1023" xr:uid="{00000000-0005-0000-0000-000066010000}"/>
    <cellStyle name="Dobro 2 3" xfId="644" xr:uid="{00000000-0005-0000-0000-000067010000}"/>
    <cellStyle name="Dobro 3" xfId="645" xr:uid="{00000000-0005-0000-0000-000068010000}"/>
    <cellStyle name="Dobro 3 2" xfId="1125" xr:uid="{00000000-0005-0000-0000-000069010000}"/>
    <cellStyle name="Dobro 4" xfId="646" xr:uid="{00000000-0005-0000-0000-00006A010000}"/>
    <cellStyle name="Dobro 5" xfId="647" xr:uid="{00000000-0005-0000-0000-00006B010000}"/>
    <cellStyle name="Dobro 6" xfId="648" xr:uid="{00000000-0005-0000-0000-00006C010000}"/>
    <cellStyle name="Dobro 7" xfId="649" xr:uid="{00000000-0005-0000-0000-00006D010000}"/>
    <cellStyle name="Dobro 8" xfId="650" xr:uid="{00000000-0005-0000-0000-00006E010000}"/>
    <cellStyle name="Dobro 9" xfId="651" xr:uid="{00000000-0005-0000-0000-00006F010000}"/>
    <cellStyle name="Euro" xfId="1085" xr:uid="{00000000-0005-0000-0000-000070010000}"/>
    <cellStyle name="Euro 2" xfId="1126" xr:uid="{00000000-0005-0000-0000-000071010000}"/>
    <cellStyle name="Euro 3" xfId="1141" xr:uid="{00000000-0005-0000-0000-000072010000}"/>
    <cellStyle name="Excel Built-in Comma" xfId="972" xr:uid="{00000000-0005-0000-0000-000073010000}"/>
    <cellStyle name="Excel Built-in Normal" xfId="61" xr:uid="{00000000-0005-0000-0000-000074010000}"/>
    <cellStyle name="Excel Built-in Normal 2" xfId="652" xr:uid="{00000000-0005-0000-0000-000075010000}"/>
    <cellStyle name="Excel Built-in Normal 2 2" xfId="1049" xr:uid="{00000000-0005-0000-0000-000076010000}"/>
    <cellStyle name="Excel Built-in Normal 2 3" xfId="997" xr:uid="{00000000-0005-0000-0000-000077010000}"/>
    <cellStyle name="Excel Built-in Normal 3" xfId="971" xr:uid="{00000000-0005-0000-0000-000078010000}"/>
    <cellStyle name="Excel Built-in Normal 4" xfId="653" xr:uid="{00000000-0005-0000-0000-000079010000}"/>
    <cellStyle name="Excel_BuiltIn_Comma 1" xfId="654" xr:uid="{00000000-0005-0000-0000-00007A010000}"/>
    <cellStyle name="Explanatory Text" xfId="62" xr:uid="{00000000-0005-0000-0000-00007B010000}"/>
    <cellStyle name="Explanatory Text 2" xfId="986" xr:uid="{00000000-0005-0000-0000-00007C010000}"/>
    <cellStyle name="Fixed" xfId="63" xr:uid="{00000000-0005-0000-0000-00007D010000}"/>
    <cellStyle name="Fixed 2" xfId="1054" xr:uid="{00000000-0005-0000-0000-00007E010000}"/>
    <cellStyle name="general" xfId="64" xr:uid="{00000000-0005-0000-0000-00007F010000}"/>
    <cellStyle name="Good" xfId="65" xr:uid="{00000000-0005-0000-0000-000080010000}"/>
    <cellStyle name="Good 2" xfId="1086" xr:uid="{00000000-0005-0000-0000-000081010000}"/>
    <cellStyle name="Heading 1" xfId="66" xr:uid="{00000000-0005-0000-0000-000082010000}"/>
    <cellStyle name="Heading 1 2" xfId="1087" xr:uid="{00000000-0005-0000-0000-000083010000}"/>
    <cellStyle name="Heading 1 3" xfId="987" xr:uid="{00000000-0005-0000-0000-000084010000}"/>
    <cellStyle name="Heading 2" xfId="67" xr:uid="{00000000-0005-0000-0000-000085010000}"/>
    <cellStyle name="Heading 2 2" xfId="1088" xr:uid="{00000000-0005-0000-0000-000086010000}"/>
    <cellStyle name="Heading 2 3" xfId="988" xr:uid="{00000000-0005-0000-0000-000087010000}"/>
    <cellStyle name="Heading 3" xfId="68" xr:uid="{00000000-0005-0000-0000-000088010000}"/>
    <cellStyle name="Heading 3 2" xfId="1089" xr:uid="{00000000-0005-0000-0000-000089010000}"/>
    <cellStyle name="Heading 3 3" xfId="989" xr:uid="{00000000-0005-0000-0000-00008A010000}"/>
    <cellStyle name="Heading 4" xfId="69" xr:uid="{00000000-0005-0000-0000-00008B010000}"/>
    <cellStyle name="Heading 4 2" xfId="1090" xr:uid="{00000000-0005-0000-0000-00008C010000}"/>
    <cellStyle name="Heading 4 3" xfId="990" xr:uid="{00000000-0005-0000-0000-00008D010000}"/>
    <cellStyle name="Heading1" xfId="70" xr:uid="{00000000-0005-0000-0000-00008E010000}"/>
    <cellStyle name="Heading2" xfId="71" xr:uid="{00000000-0005-0000-0000-00008F010000}"/>
    <cellStyle name="Hiperpovezava 2" xfId="72" xr:uid="{00000000-0005-0000-0000-000090010000}"/>
    <cellStyle name="Hiperpovezava 2 2" xfId="73" xr:uid="{00000000-0005-0000-0000-000091010000}"/>
    <cellStyle name="Hyperlink_008_Boracom_Hajdina" xfId="74" xr:uid="{00000000-0005-0000-0000-000092010000}"/>
    <cellStyle name="Input" xfId="75" xr:uid="{00000000-0005-0000-0000-000093010000}"/>
    <cellStyle name="Input 2" xfId="1091" xr:uid="{00000000-0005-0000-0000-000094010000}"/>
    <cellStyle name="Input 3" xfId="991" xr:uid="{00000000-0005-0000-0000-000095010000}"/>
    <cellStyle name="Izhod 1" xfId="656" xr:uid="{00000000-0005-0000-0000-000096010000}"/>
    <cellStyle name="Izhod 10" xfId="657" xr:uid="{00000000-0005-0000-0000-000097010000}"/>
    <cellStyle name="Izhod 11" xfId="658" xr:uid="{00000000-0005-0000-0000-000098010000}"/>
    <cellStyle name="Izhod 12" xfId="655" xr:uid="{00000000-0005-0000-0000-000099010000}"/>
    <cellStyle name="Izhod 2" xfId="76" xr:uid="{00000000-0005-0000-0000-00009A010000}"/>
    <cellStyle name="Izhod 2 2" xfId="1024" xr:uid="{00000000-0005-0000-0000-00009B010000}"/>
    <cellStyle name="Izhod 2 3" xfId="659" xr:uid="{00000000-0005-0000-0000-00009C010000}"/>
    <cellStyle name="Izhod 3" xfId="660" xr:uid="{00000000-0005-0000-0000-00009D010000}"/>
    <cellStyle name="Izhod 3 2" xfId="1127" xr:uid="{00000000-0005-0000-0000-00009E010000}"/>
    <cellStyle name="Izhod 4" xfId="661" xr:uid="{00000000-0005-0000-0000-00009F010000}"/>
    <cellStyle name="Izhod 5" xfId="662" xr:uid="{00000000-0005-0000-0000-0000A0010000}"/>
    <cellStyle name="Izhod 6" xfId="663" xr:uid="{00000000-0005-0000-0000-0000A1010000}"/>
    <cellStyle name="Izhod 7" xfId="664" xr:uid="{00000000-0005-0000-0000-0000A2010000}"/>
    <cellStyle name="Izhod 8" xfId="665" xr:uid="{00000000-0005-0000-0000-0000A3010000}"/>
    <cellStyle name="Izhod 9" xfId="666" xr:uid="{00000000-0005-0000-0000-0000A4010000}"/>
    <cellStyle name="KOMENTAR" xfId="77" xr:uid="{00000000-0005-0000-0000-0000A5010000}"/>
    <cellStyle name="ĹëČ­ [0]_laroux" xfId="1092" xr:uid="{00000000-0005-0000-0000-0000A6010000}"/>
    <cellStyle name="ĹëČ­_laroux" xfId="1093" xr:uid="{00000000-0005-0000-0000-0000A7010000}"/>
    <cellStyle name="Linked Cell" xfId="78" xr:uid="{00000000-0005-0000-0000-0000A8010000}"/>
    <cellStyle name="Linked Cell 2" xfId="1094" xr:uid="{00000000-0005-0000-0000-0000A9010000}"/>
    <cellStyle name="Linked Cell 3" xfId="992" xr:uid="{00000000-0005-0000-0000-0000AA010000}"/>
    <cellStyle name="Naslov" xfId="79" builtinId="15" customBuiltin="1"/>
    <cellStyle name="Naslov 1 1" xfId="669" xr:uid="{00000000-0005-0000-0000-0000AC010000}"/>
    <cellStyle name="Naslov 1 1 1" xfId="670" xr:uid="{00000000-0005-0000-0000-0000AD010000}"/>
    <cellStyle name="Naslov 1 10" xfId="671" xr:uid="{00000000-0005-0000-0000-0000AE010000}"/>
    <cellStyle name="Naslov 1 11" xfId="672" xr:uid="{00000000-0005-0000-0000-0000AF010000}"/>
    <cellStyle name="Naslov 1 12" xfId="673" xr:uid="{00000000-0005-0000-0000-0000B0010000}"/>
    <cellStyle name="Naslov 1 13" xfId="668" xr:uid="{00000000-0005-0000-0000-0000B1010000}"/>
    <cellStyle name="Naslov 1 2" xfId="80" xr:uid="{00000000-0005-0000-0000-0000B2010000}"/>
    <cellStyle name="Naslov 1 2 2" xfId="1025" xr:uid="{00000000-0005-0000-0000-0000B3010000}"/>
    <cellStyle name="Naslov 1 2 3" xfId="674" xr:uid="{00000000-0005-0000-0000-0000B4010000}"/>
    <cellStyle name="Naslov 1 3" xfId="675" xr:uid="{00000000-0005-0000-0000-0000B5010000}"/>
    <cellStyle name="Naslov 1 4" xfId="676" xr:uid="{00000000-0005-0000-0000-0000B6010000}"/>
    <cellStyle name="Naslov 1 5" xfId="677" xr:uid="{00000000-0005-0000-0000-0000B7010000}"/>
    <cellStyle name="Naslov 1 6" xfId="678" xr:uid="{00000000-0005-0000-0000-0000B8010000}"/>
    <cellStyle name="Naslov 1 7" xfId="679" xr:uid="{00000000-0005-0000-0000-0000B9010000}"/>
    <cellStyle name="Naslov 1 8" xfId="680" xr:uid="{00000000-0005-0000-0000-0000BA010000}"/>
    <cellStyle name="Naslov 1 9" xfId="681" xr:uid="{00000000-0005-0000-0000-0000BB010000}"/>
    <cellStyle name="Naslov 10" xfId="682" xr:uid="{00000000-0005-0000-0000-0000BC010000}"/>
    <cellStyle name="Naslov 11" xfId="683" xr:uid="{00000000-0005-0000-0000-0000BD010000}"/>
    <cellStyle name="Naslov 12" xfId="684" xr:uid="{00000000-0005-0000-0000-0000BE010000}"/>
    <cellStyle name="Naslov 13" xfId="685" xr:uid="{00000000-0005-0000-0000-0000BF010000}"/>
    <cellStyle name="Naslov 14" xfId="686" xr:uid="{00000000-0005-0000-0000-0000C0010000}"/>
    <cellStyle name="Naslov 15" xfId="687" xr:uid="{00000000-0005-0000-0000-0000C1010000}"/>
    <cellStyle name="Naslov 16" xfId="667" xr:uid="{00000000-0005-0000-0000-0000C2010000}"/>
    <cellStyle name="Naslov 2 1" xfId="689" xr:uid="{00000000-0005-0000-0000-0000C3010000}"/>
    <cellStyle name="Naslov 2 10" xfId="690" xr:uid="{00000000-0005-0000-0000-0000C4010000}"/>
    <cellStyle name="Naslov 2 11" xfId="691" xr:uid="{00000000-0005-0000-0000-0000C5010000}"/>
    <cellStyle name="Naslov 2 12" xfId="688" xr:uid="{00000000-0005-0000-0000-0000C6010000}"/>
    <cellStyle name="Naslov 2 2" xfId="81" xr:uid="{00000000-0005-0000-0000-0000C7010000}"/>
    <cellStyle name="Naslov 2 2 2" xfId="1026" xr:uid="{00000000-0005-0000-0000-0000C8010000}"/>
    <cellStyle name="Naslov 2 2 3" xfId="692" xr:uid="{00000000-0005-0000-0000-0000C9010000}"/>
    <cellStyle name="Naslov 2 3" xfId="693" xr:uid="{00000000-0005-0000-0000-0000CA010000}"/>
    <cellStyle name="Naslov 2 4" xfId="694" xr:uid="{00000000-0005-0000-0000-0000CB010000}"/>
    <cellStyle name="Naslov 2 5" xfId="695" xr:uid="{00000000-0005-0000-0000-0000CC010000}"/>
    <cellStyle name="Naslov 2 6" xfId="696" xr:uid="{00000000-0005-0000-0000-0000CD010000}"/>
    <cellStyle name="Naslov 2 7" xfId="697" xr:uid="{00000000-0005-0000-0000-0000CE010000}"/>
    <cellStyle name="Naslov 2 8" xfId="698" xr:uid="{00000000-0005-0000-0000-0000CF010000}"/>
    <cellStyle name="Naslov 2 9" xfId="699" xr:uid="{00000000-0005-0000-0000-0000D0010000}"/>
    <cellStyle name="Naslov 3 1" xfId="701" xr:uid="{00000000-0005-0000-0000-0000D1010000}"/>
    <cellStyle name="Naslov 3 10" xfId="702" xr:uid="{00000000-0005-0000-0000-0000D2010000}"/>
    <cellStyle name="Naslov 3 11" xfId="703" xr:uid="{00000000-0005-0000-0000-0000D3010000}"/>
    <cellStyle name="Naslov 3 12" xfId="700" xr:uid="{00000000-0005-0000-0000-0000D4010000}"/>
    <cellStyle name="Naslov 3 2" xfId="82" xr:uid="{00000000-0005-0000-0000-0000D5010000}"/>
    <cellStyle name="Naslov 3 2 2" xfId="1027" xr:uid="{00000000-0005-0000-0000-0000D6010000}"/>
    <cellStyle name="Naslov 3 2 3" xfId="704" xr:uid="{00000000-0005-0000-0000-0000D7010000}"/>
    <cellStyle name="Naslov 3 3" xfId="705" xr:uid="{00000000-0005-0000-0000-0000D8010000}"/>
    <cellStyle name="Naslov 3 4" xfId="706" xr:uid="{00000000-0005-0000-0000-0000D9010000}"/>
    <cellStyle name="Naslov 3 5" xfId="707" xr:uid="{00000000-0005-0000-0000-0000DA010000}"/>
    <cellStyle name="Naslov 3 6" xfId="708" xr:uid="{00000000-0005-0000-0000-0000DB010000}"/>
    <cellStyle name="Naslov 3 7" xfId="709" xr:uid="{00000000-0005-0000-0000-0000DC010000}"/>
    <cellStyle name="Naslov 3 8" xfId="710" xr:uid="{00000000-0005-0000-0000-0000DD010000}"/>
    <cellStyle name="Naslov 3 9" xfId="711" xr:uid="{00000000-0005-0000-0000-0000DE010000}"/>
    <cellStyle name="Naslov 4 1" xfId="713" xr:uid="{00000000-0005-0000-0000-0000DF010000}"/>
    <cellStyle name="Naslov 4 10" xfId="714" xr:uid="{00000000-0005-0000-0000-0000E0010000}"/>
    <cellStyle name="Naslov 4 11" xfId="715" xr:uid="{00000000-0005-0000-0000-0000E1010000}"/>
    <cellStyle name="Naslov 4 12" xfId="712" xr:uid="{00000000-0005-0000-0000-0000E2010000}"/>
    <cellStyle name="Naslov 4 2" xfId="83" xr:uid="{00000000-0005-0000-0000-0000E3010000}"/>
    <cellStyle name="Naslov 4 2 2" xfId="1028" xr:uid="{00000000-0005-0000-0000-0000E4010000}"/>
    <cellStyle name="Naslov 4 2 3" xfId="716" xr:uid="{00000000-0005-0000-0000-0000E5010000}"/>
    <cellStyle name="Naslov 4 3" xfId="717" xr:uid="{00000000-0005-0000-0000-0000E6010000}"/>
    <cellStyle name="Naslov 4 4" xfId="718" xr:uid="{00000000-0005-0000-0000-0000E7010000}"/>
    <cellStyle name="Naslov 4 5" xfId="719" xr:uid="{00000000-0005-0000-0000-0000E8010000}"/>
    <cellStyle name="Naslov 4 6" xfId="720" xr:uid="{00000000-0005-0000-0000-0000E9010000}"/>
    <cellStyle name="Naslov 4 7" xfId="721" xr:uid="{00000000-0005-0000-0000-0000EA010000}"/>
    <cellStyle name="Naslov 4 8" xfId="722" xr:uid="{00000000-0005-0000-0000-0000EB010000}"/>
    <cellStyle name="Naslov 4 9" xfId="723" xr:uid="{00000000-0005-0000-0000-0000EC010000}"/>
    <cellStyle name="Naslov 5" xfId="84" xr:uid="{00000000-0005-0000-0000-0000ED010000}"/>
    <cellStyle name="Naslov 5 2" xfId="724" xr:uid="{00000000-0005-0000-0000-0000EE010000}"/>
    <cellStyle name="Naslov 6" xfId="725" xr:uid="{00000000-0005-0000-0000-0000EF010000}"/>
    <cellStyle name="Naslov 7" xfId="726" xr:uid="{00000000-0005-0000-0000-0000F0010000}"/>
    <cellStyle name="Naslov 8" xfId="727" xr:uid="{00000000-0005-0000-0000-0000F1010000}"/>
    <cellStyle name="Naslov 9" xfId="728" xr:uid="{00000000-0005-0000-0000-0000F2010000}"/>
    <cellStyle name="Navadno" xfId="0" builtinId="0"/>
    <cellStyle name="Navadno 10" xfId="85" xr:uid="{00000000-0005-0000-0000-0000F4010000}"/>
    <cellStyle name="Navadno 10 10" xfId="1163" xr:uid="{00000000-0005-0000-0000-0000F5010000}"/>
    <cellStyle name="Navadno 10 2" xfId="1046" xr:uid="{00000000-0005-0000-0000-0000F6010000}"/>
    <cellStyle name="Navadno 10 3" xfId="729" xr:uid="{00000000-0005-0000-0000-0000F7010000}"/>
    <cellStyle name="Navadno 10 4 4" xfId="86" xr:uid="{00000000-0005-0000-0000-0000F8010000}"/>
    <cellStyle name="Navadno 11" xfId="87" xr:uid="{00000000-0005-0000-0000-0000F9010000}"/>
    <cellStyle name="Navadno 11 2" xfId="88" xr:uid="{00000000-0005-0000-0000-0000FA010000}"/>
    <cellStyle name="Navadno 11 3" xfId="89" xr:uid="{00000000-0005-0000-0000-0000FB010000}"/>
    <cellStyle name="Navadno 11 4" xfId="730" xr:uid="{00000000-0005-0000-0000-0000FC010000}"/>
    <cellStyle name="Navadno 12" xfId="90" xr:uid="{00000000-0005-0000-0000-0000FD010000}"/>
    <cellStyle name="Navadno 12 2" xfId="91" xr:uid="{00000000-0005-0000-0000-0000FE010000}"/>
    <cellStyle name="Navadno 12 2 2" xfId="92" xr:uid="{00000000-0005-0000-0000-0000FF010000}"/>
    <cellStyle name="Navadno 12 2 2 2" xfId="298" xr:uid="{00000000-0005-0000-0000-000000020000}"/>
    <cellStyle name="Navadno 12 2 3" xfId="297" xr:uid="{00000000-0005-0000-0000-000001020000}"/>
    <cellStyle name="Navadno 12 3" xfId="93" xr:uid="{00000000-0005-0000-0000-000002020000}"/>
    <cellStyle name="Navadno 12 3 2" xfId="94" xr:uid="{00000000-0005-0000-0000-000003020000}"/>
    <cellStyle name="Navadno 12 3 2 2" xfId="300" xr:uid="{00000000-0005-0000-0000-000004020000}"/>
    <cellStyle name="Navadno 12 3 3" xfId="299" xr:uid="{00000000-0005-0000-0000-000005020000}"/>
    <cellStyle name="Navadno 12 4" xfId="95" xr:uid="{00000000-0005-0000-0000-000006020000}"/>
    <cellStyle name="Navadno 12 4 2" xfId="301" xr:uid="{00000000-0005-0000-0000-000007020000}"/>
    <cellStyle name="Navadno 12 5" xfId="296" xr:uid="{00000000-0005-0000-0000-000008020000}"/>
    <cellStyle name="Navadno 12 6" xfId="731" xr:uid="{00000000-0005-0000-0000-000009020000}"/>
    <cellStyle name="Navadno 13" xfId="295" xr:uid="{00000000-0005-0000-0000-00000A020000}"/>
    <cellStyle name="Navadno 13 2" xfId="732" xr:uid="{00000000-0005-0000-0000-00000B020000}"/>
    <cellStyle name="Navadno 14" xfId="733" xr:uid="{00000000-0005-0000-0000-00000C020000}"/>
    <cellStyle name="Navadno 14 2" xfId="1142" xr:uid="{00000000-0005-0000-0000-00000D020000}"/>
    <cellStyle name="Navadno 15" xfId="734" xr:uid="{00000000-0005-0000-0000-00000E020000}"/>
    <cellStyle name="Navadno 16" xfId="735" xr:uid="{00000000-0005-0000-0000-00000F020000}"/>
    <cellStyle name="Navadno 16 2" xfId="1143" xr:uid="{00000000-0005-0000-0000-000010020000}"/>
    <cellStyle name="Navadno 17" xfId="736" xr:uid="{00000000-0005-0000-0000-000011020000}"/>
    <cellStyle name="Navadno 18" xfId="737" xr:uid="{00000000-0005-0000-0000-000012020000}"/>
    <cellStyle name="Navadno 19" xfId="738" xr:uid="{00000000-0005-0000-0000-000013020000}"/>
    <cellStyle name="Navadno 198" xfId="739" xr:uid="{00000000-0005-0000-0000-000014020000}"/>
    <cellStyle name="Navadno 2" xfId="96" xr:uid="{00000000-0005-0000-0000-000015020000}"/>
    <cellStyle name="Navadno 2 10" xfId="1145" xr:uid="{00000000-0005-0000-0000-000016020000}"/>
    <cellStyle name="Navadno 2 11" xfId="1144" xr:uid="{00000000-0005-0000-0000-000017020000}"/>
    <cellStyle name="Navadno 2 12" xfId="979" xr:uid="{00000000-0005-0000-0000-000018020000}"/>
    <cellStyle name="Navadno 2 13" xfId="740" xr:uid="{00000000-0005-0000-0000-000019020000}"/>
    <cellStyle name="Navadno 2 14" xfId="415" xr:uid="{00000000-0005-0000-0000-00001A020000}"/>
    <cellStyle name="Navadno 2 2" xfId="97" xr:uid="{00000000-0005-0000-0000-00001B020000}"/>
    <cellStyle name="Navadno 2 2 10" xfId="98" xr:uid="{00000000-0005-0000-0000-00001C020000}"/>
    <cellStyle name="Navadno 2 2 10 2" xfId="303" xr:uid="{00000000-0005-0000-0000-00001D020000}"/>
    <cellStyle name="Navadno 2 2 11" xfId="302" xr:uid="{00000000-0005-0000-0000-00001E020000}"/>
    <cellStyle name="Navadno 2 2 12" xfId="741" xr:uid="{00000000-0005-0000-0000-00001F020000}"/>
    <cellStyle name="Navadno 2 2 2" xfId="99" xr:uid="{00000000-0005-0000-0000-000020020000}"/>
    <cellStyle name="Navadno 2 2 2 10" xfId="1095" xr:uid="{00000000-0005-0000-0000-000021020000}"/>
    <cellStyle name="Navadno 2 2 2 2" xfId="100" xr:uid="{00000000-0005-0000-0000-000022020000}"/>
    <cellStyle name="Navadno 2 2 2 2 2" xfId="101" xr:uid="{00000000-0005-0000-0000-000023020000}"/>
    <cellStyle name="Navadno 2 2 2 2 2 2" xfId="102" xr:uid="{00000000-0005-0000-0000-000024020000}"/>
    <cellStyle name="Navadno 2 2 2 2 2 2 2" xfId="103" xr:uid="{00000000-0005-0000-0000-000025020000}"/>
    <cellStyle name="Navadno 2 2 2 2 2 2 2 2" xfId="308" xr:uid="{00000000-0005-0000-0000-000026020000}"/>
    <cellStyle name="Navadno 2 2 2 2 2 2 3" xfId="307" xr:uid="{00000000-0005-0000-0000-000027020000}"/>
    <cellStyle name="Navadno 2 2 2 2 2 3" xfId="104" xr:uid="{00000000-0005-0000-0000-000028020000}"/>
    <cellStyle name="Navadno 2 2 2 2 2 3 2" xfId="105" xr:uid="{00000000-0005-0000-0000-000029020000}"/>
    <cellStyle name="Navadno 2 2 2 2 2 3 2 2" xfId="310" xr:uid="{00000000-0005-0000-0000-00002A020000}"/>
    <cellStyle name="Navadno 2 2 2 2 2 3 3" xfId="309" xr:uid="{00000000-0005-0000-0000-00002B020000}"/>
    <cellStyle name="Navadno 2 2 2 2 2 4" xfId="106" xr:uid="{00000000-0005-0000-0000-00002C020000}"/>
    <cellStyle name="Navadno 2 2 2 2 2 4 2" xfId="311" xr:uid="{00000000-0005-0000-0000-00002D020000}"/>
    <cellStyle name="Navadno 2 2 2 2 2 5" xfId="306" xr:uid="{00000000-0005-0000-0000-00002E020000}"/>
    <cellStyle name="Navadno 2 2 2 2 3" xfId="107" xr:uid="{00000000-0005-0000-0000-00002F020000}"/>
    <cellStyle name="Navadno 2 2 2 2 3 2" xfId="108" xr:uid="{00000000-0005-0000-0000-000030020000}"/>
    <cellStyle name="Navadno 2 2 2 2 3 2 2" xfId="109" xr:uid="{00000000-0005-0000-0000-000031020000}"/>
    <cellStyle name="Navadno 2 2 2 2 3 2 2 2" xfId="314" xr:uid="{00000000-0005-0000-0000-000032020000}"/>
    <cellStyle name="Navadno 2 2 2 2 3 2 3" xfId="313" xr:uid="{00000000-0005-0000-0000-000033020000}"/>
    <cellStyle name="Navadno 2 2 2 2 3 3" xfId="110" xr:uid="{00000000-0005-0000-0000-000034020000}"/>
    <cellStyle name="Navadno 2 2 2 2 3 3 2" xfId="111" xr:uid="{00000000-0005-0000-0000-000035020000}"/>
    <cellStyle name="Navadno 2 2 2 2 3 3 2 2" xfId="316" xr:uid="{00000000-0005-0000-0000-000036020000}"/>
    <cellStyle name="Navadno 2 2 2 2 3 3 3" xfId="315" xr:uid="{00000000-0005-0000-0000-000037020000}"/>
    <cellStyle name="Navadno 2 2 2 2 3 4" xfId="112" xr:uid="{00000000-0005-0000-0000-000038020000}"/>
    <cellStyle name="Navadno 2 2 2 2 3 4 2" xfId="317" xr:uid="{00000000-0005-0000-0000-000039020000}"/>
    <cellStyle name="Navadno 2 2 2 2 3 5" xfId="312" xr:uid="{00000000-0005-0000-0000-00003A020000}"/>
    <cellStyle name="Navadno 2 2 2 2 4" xfId="113" xr:uid="{00000000-0005-0000-0000-00003B020000}"/>
    <cellStyle name="Navadno 2 2 2 2 4 2" xfId="114" xr:uid="{00000000-0005-0000-0000-00003C020000}"/>
    <cellStyle name="Navadno 2 2 2 2 4 2 2" xfId="319" xr:uid="{00000000-0005-0000-0000-00003D020000}"/>
    <cellStyle name="Navadno 2 2 2 2 4 3" xfId="318" xr:uid="{00000000-0005-0000-0000-00003E020000}"/>
    <cellStyle name="Navadno 2 2 2 2 5" xfId="115" xr:uid="{00000000-0005-0000-0000-00003F020000}"/>
    <cellStyle name="Navadno 2 2 2 2 5 2" xfId="116" xr:uid="{00000000-0005-0000-0000-000040020000}"/>
    <cellStyle name="Navadno 2 2 2 2 5 2 2" xfId="321" xr:uid="{00000000-0005-0000-0000-000041020000}"/>
    <cellStyle name="Navadno 2 2 2 2 5 3" xfId="320" xr:uid="{00000000-0005-0000-0000-000042020000}"/>
    <cellStyle name="Navadno 2 2 2 2 6" xfId="117" xr:uid="{00000000-0005-0000-0000-000043020000}"/>
    <cellStyle name="Navadno 2 2 2 2 6 2" xfId="322" xr:uid="{00000000-0005-0000-0000-000044020000}"/>
    <cellStyle name="Navadno 2 2 2 2 7" xfId="305" xr:uid="{00000000-0005-0000-0000-000045020000}"/>
    <cellStyle name="Navadno 2 2 2 3" xfId="118" xr:uid="{00000000-0005-0000-0000-000046020000}"/>
    <cellStyle name="Navadno 2 2 2 3 2" xfId="119" xr:uid="{00000000-0005-0000-0000-000047020000}"/>
    <cellStyle name="Navadno 2 2 2 3 2 2" xfId="120" xr:uid="{00000000-0005-0000-0000-000048020000}"/>
    <cellStyle name="Navadno 2 2 2 3 2 2 2" xfId="325" xr:uid="{00000000-0005-0000-0000-000049020000}"/>
    <cellStyle name="Navadno 2 2 2 3 2 3" xfId="324" xr:uid="{00000000-0005-0000-0000-00004A020000}"/>
    <cellStyle name="Navadno 2 2 2 3 3" xfId="121" xr:uid="{00000000-0005-0000-0000-00004B020000}"/>
    <cellStyle name="Navadno 2 2 2 3 3 2" xfId="122" xr:uid="{00000000-0005-0000-0000-00004C020000}"/>
    <cellStyle name="Navadno 2 2 2 3 3 2 2" xfId="327" xr:uid="{00000000-0005-0000-0000-00004D020000}"/>
    <cellStyle name="Navadno 2 2 2 3 3 3" xfId="326" xr:uid="{00000000-0005-0000-0000-00004E020000}"/>
    <cellStyle name="Navadno 2 2 2 3 4" xfId="123" xr:uid="{00000000-0005-0000-0000-00004F020000}"/>
    <cellStyle name="Navadno 2 2 2 3 4 2" xfId="328" xr:uid="{00000000-0005-0000-0000-000050020000}"/>
    <cellStyle name="Navadno 2 2 2 3 5" xfId="323" xr:uid="{00000000-0005-0000-0000-000051020000}"/>
    <cellStyle name="Navadno 2 2 2 4" xfId="124" xr:uid="{00000000-0005-0000-0000-000052020000}"/>
    <cellStyle name="Navadno 2 2 2 4 2" xfId="125" xr:uid="{00000000-0005-0000-0000-000053020000}"/>
    <cellStyle name="Navadno 2 2 2 4 2 2" xfId="126" xr:uid="{00000000-0005-0000-0000-000054020000}"/>
    <cellStyle name="Navadno 2 2 2 4 2 2 2" xfId="331" xr:uid="{00000000-0005-0000-0000-000055020000}"/>
    <cellStyle name="Navadno 2 2 2 4 2 3" xfId="330" xr:uid="{00000000-0005-0000-0000-000056020000}"/>
    <cellStyle name="Navadno 2 2 2 4 3" xfId="127" xr:uid="{00000000-0005-0000-0000-000057020000}"/>
    <cellStyle name="Navadno 2 2 2 4 3 2" xfId="128" xr:uid="{00000000-0005-0000-0000-000058020000}"/>
    <cellStyle name="Navadno 2 2 2 4 3 2 2" xfId="333" xr:uid="{00000000-0005-0000-0000-000059020000}"/>
    <cellStyle name="Navadno 2 2 2 4 3 3" xfId="332" xr:uid="{00000000-0005-0000-0000-00005A020000}"/>
    <cellStyle name="Navadno 2 2 2 4 4" xfId="129" xr:uid="{00000000-0005-0000-0000-00005B020000}"/>
    <cellStyle name="Navadno 2 2 2 4 4 2" xfId="334" xr:uid="{00000000-0005-0000-0000-00005C020000}"/>
    <cellStyle name="Navadno 2 2 2 4 5" xfId="329" xr:uid="{00000000-0005-0000-0000-00005D020000}"/>
    <cellStyle name="Navadno 2 2 2 5" xfId="130" xr:uid="{00000000-0005-0000-0000-00005E020000}"/>
    <cellStyle name="Navadno 2 2 2 5 2" xfId="131" xr:uid="{00000000-0005-0000-0000-00005F020000}"/>
    <cellStyle name="Navadno 2 2 2 5 2 2" xfId="132" xr:uid="{00000000-0005-0000-0000-000060020000}"/>
    <cellStyle name="Navadno 2 2 2 5 2 2 2" xfId="337" xr:uid="{00000000-0005-0000-0000-000061020000}"/>
    <cellStyle name="Navadno 2 2 2 5 2 3" xfId="336" xr:uid="{00000000-0005-0000-0000-000062020000}"/>
    <cellStyle name="Navadno 2 2 2 5 3" xfId="133" xr:uid="{00000000-0005-0000-0000-000063020000}"/>
    <cellStyle name="Navadno 2 2 2 5 3 2" xfId="134" xr:uid="{00000000-0005-0000-0000-000064020000}"/>
    <cellStyle name="Navadno 2 2 2 5 3 2 2" xfId="339" xr:uid="{00000000-0005-0000-0000-000065020000}"/>
    <cellStyle name="Navadno 2 2 2 5 3 3" xfId="338" xr:uid="{00000000-0005-0000-0000-000066020000}"/>
    <cellStyle name="Navadno 2 2 2 5 4" xfId="135" xr:uid="{00000000-0005-0000-0000-000067020000}"/>
    <cellStyle name="Navadno 2 2 2 5 4 2" xfId="340" xr:uid="{00000000-0005-0000-0000-000068020000}"/>
    <cellStyle name="Navadno 2 2 2 5 5" xfId="335" xr:uid="{00000000-0005-0000-0000-000069020000}"/>
    <cellStyle name="Navadno 2 2 2 6" xfId="136" xr:uid="{00000000-0005-0000-0000-00006A020000}"/>
    <cellStyle name="Navadno 2 2 2 6 2" xfId="137" xr:uid="{00000000-0005-0000-0000-00006B020000}"/>
    <cellStyle name="Navadno 2 2 2 6 2 2" xfId="342" xr:uid="{00000000-0005-0000-0000-00006C020000}"/>
    <cellStyle name="Navadno 2 2 2 6 3" xfId="341" xr:uid="{00000000-0005-0000-0000-00006D020000}"/>
    <cellStyle name="Navadno 2 2 2 7" xfId="138" xr:uid="{00000000-0005-0000-0000-00006E020000}"/>
    <cellStyle name="Navadno 2 2 2 7 2" xfId="139" xr:uid="{00000000-0005-0000-0000-00006F020000}"/>
    <cellStyle name="Navadno 2 2 2 7 2 2" xfId="344" xr:uid="{00000000-0005-0000-0000-000070020000}"/>
    <cellStyle name="Navadno 2 2 2 7 3" xfId="343" xr:uid="{00000000-0005-0000-0000-000071020000}"/>
    <cellStyle name="Navadno 2 2 2 8" xfId="140" xr:uid="{00000000-0005-0000-0000-000072020000}"/>
    <cellStyle name="Navadno 2 2 2 8 2" xfId="345" xr:uid="{00000000-0005-0000-0000-000073020000}"/>
    <cellStyle name="Navadno 2 2 2 9" xfId="304" xr:uid="{00000000-0005-0000-0000-000074020000}"/>
    <cellStyle name="Navadno 2 2 3" xfId="141" xr:uid="{00000000-0005-0000-0000-000075020000}"/>
    <cellStyle name="Navadno 2 2 3 2" xfId="1146" xr:uid="{00000000-0005-0000-0000-000076020000}"/>
    <cellStyle name="Navadno 2 2 4" xfId="142" xr:uid="{00000000-0005-0000-0000-000077020000}"/>
    <cellStyle name="Navadno 2 2 4 2" xfId="998" xr:uid="{00000000-0005-0000-0000-000078020000}"/>
    <cellStyle name="Navadno 2 2 5" xfId="143" xr:uid="{00000000-0005-0000-0000-000079020000}"/>
    <cellStyle name="Navadno 2 2 6" xfId="144" xr:uid="{00000000-0005-0000-0000-00007A020000}"/>
    <cellStyle name="Navadno 2 2 6 2" xfId="145" xr:uid="{00000000-0005-0000-0000-00007B020000}"/>
    <cellStyle name="Navadno 2 2 6 2 2" xfId="146" xr:uid="{00000000-0005-0000-0000-00007C020000}"/>
    <cellStyle name="Navadno 2 2 6 2 2 2" xfId="348" xr:uid="{00000000-0005-0000-0000-00007D020000}"/>
    <cellStyle name="Navadno 2 2 6 2 3" xfId="347" xr:uid="{00000000-0005-0000-0000-00007E020000}"/>
    <cellStyle name="Navadno 2 2 6 3" xfId="147" xr:uid="{00000000-0005-0000-0000-00007F020000}"/>
    <cellStyle name="Navadno 2 2 6 3 2" xfId="148" xr:uid="{00000000-0005-0000-0000-000080020000}"/>
    <cellStyle name="Navadno 2 2 6 3 2 2" xfId="350" xr:uid="{00000000-0005-0000-0000-000081020000}"/>
    <cellStyle name="Navadno 2 2 6 3 3" xfId="349" xr:uid="{00000000-0005-0000-0000-000082020000}"/>
    <cellStyle name="Navadno 2 2 6 4" xfId="149" xr:uid="{00000000-0005-0000-0000-000083020000}"/>
    <cellStyle name="Navadno 2 2 6 4 2" xfId="351" xr:uid="{00000000-0005-0000-0000-000084020000}"/>
    <cellStyle name="Navadno 2 2 6 5" xfId="346" xr:uid="{00000000-0005-0000-0000-000085020000}"/>
    <cellStyle name="Navadno 2 2 7" xfId="150" xr:uid="{00000000-0005-0000-0000-000086020000}"/>
    <cellStyle name="Navadno 2 2 7 2" xfId="151" xr:uid="{00000000-0005-0000-0000-000087020000}"/>
    <cellStyle name="Navadno 2 2 7 2 2" xfId="152" xr:uid="{00000000-0005-0000-0000-000088020000}"/>
    <cellStyle name="Navadno 2 2 7 2 2 2" xfId="354" xr:uid="{00000000-0005-0000-0000-000089020000}"/>
    <cellStyle name="Navadno 2 2 7 2 3" xfId="353" xr:uid="{00000000-0005-0000-0000-00008A020000}"/>
    <cellStyle name="Navadno 2 2 7 3" xfId="153" xr:uid="{00000000-0005-0000-0000-00008B020000}"/>
    <cellStyle name="Navadno 2 2 7 3 2" xfId="154" xr:uid="{00000000-0005-0000-0000-00008C020000}"/>
    <cellStyle name="Navadno 2 2 7 3 2 2" xfId="356" xr:uid="{00000000-0005-0000-0000-00008D020000}"/>
    <cellStyle name="Navadno 2 2 7 3 3" xfId="355" xr:uid="{00000000-0005-0000-0000-00008E020000}"/>
    <cellStyle name="Navadno 2 2 7 4" xfId="155" xr:uid="{00000000-0005-0000-0000-00008F020000}"/>
    <cellStyle name="Navadno 2 2 7 4 2" xfId="357" xr:uid="{00000000-0005-0000-0000-000090020000}"/>
    <cellStyle name="Navadno 2 2 7 5" xfId="352" xr:uid="{00000000-0005-0000-0000-000091020000}"/>
    <cellStyle name="Navadno 2 2 8" xfId="156" xr:uid="{00000000-0005-0000-0000-000092020000}"/>
    <cellStyle name="Navadno 2 2 8 2" xfId="157" xr:uid="{00000000-0005-0000-0000-000093020000}"/>
    <cellStyle name="Navadno 2 2 8 2 2" xfId="359" xr:uid="{00000000-0005-0000-0000-000094020000}"/>
    <cellStyle name="Navadno 2 2 8 3" xfId="358" xr:uid="{00000000-0005-0000-0000-000095020000}"/>
    <cellStyle name="Navadno 2 2 9" xfId="158" xr:uid="{00000000-0005-0000-0000-000096020000}"/>
    <cellStyle name="Navadno 2 2 9 2" xfId="159" xr:uid="{00000000-0005-0000-0000-000097020000}"/>
    <cellStyle name="Navadno 2 2 9 2 2" xfId="361" xr:uid="{00000000-0005-0000-0000-000098020000}"/>
    <cellStyle name="Navadno 2 2 9 3" xfId="360" xr:uid="{00000000-0005-0000-0000-000099020000}"/>
    <cellStyle name="Navadno 2 3" xfId="160" xr:uid="{00000000-0005-0000-0000-00009A020000}"/>
    <cellStyle name="Navadno 2 3 2" xfId="1147" xr:uid="{00000000-0005-0000-0000-00009B020000}"/>
    <cellStyle name="Navadno 2 3 3" xfId="1059" xr:uid="{00000000-0005-0000-0000-00009C020000}"/>
    <cellStyle name="Navadno 2 3 4" xfId="967" xr:uid="{00000000-0005-0000-0000-00009D020000}"/>
    <cellStyle name="Navadno 2 4" xfId="161" xr:uid="{00000000-0005-0000-0000-00009E020000}"/>
    <cellStyle name="Navadno 2 4 2" xfId="742" xr:uid="{00000000-0005-0000-0000-00009F020000}"/>
    <cellStyle name="Navadno 2 5" xfId="162" xr:uid="{00000000-0005-0000-0000-0000A0020000}"/>
    <cellStyle name="Navadno 2 5 2" xfId="163" xr:uid="{00000000-0005-0000-0000-0000A1020000}"/>
    <cellStyle name="Navadno 2 5 3" xfId="164" xr:uid="{00000000-0005-0000-0000-0000A2020000}"/>
    <cellStyle name="Navadno 2 5 4" xfId="1148" xr:uid="{00000000-0005-0000-0000-0000A3020000}"/>
    <cellStyle name="Navadno 2 6" xfId="165" xr:uid="{00000000-0005-0000-0000-0000A4020000}"/>
    <cellStyle name="Navadno 2 6 2" xfId="1149" xr:uid="{00000000-0005-0000-0000-0000A5020000}"/>
    <cellStyle name="Navadno 2 7" xfId="1150" xr:uid="{00000000-0005-0000-0000-0000A6020000}"/>
    <cellStyle name="Navadno 2 8" xfId="1151" xr:uid="{00000000-0005-0000-0000-0000A7020000}"/>
    <cellStyle name="Navadno 2 9" xfId="1152" xr:uid="{00000000-0005-0000-0000-0000A8020000}"/>
    <cellStyle name="Navadno 20" xfId="743" xr:uid="{00000000-0005-0000-0000-0000A9020000}"/>
    <cellStyle name="Navadno 21" xfId="744" xr:uid="{00000000-0005-0000-0000-0000AA020000}"/>
    <cellStyle name="Navadno 21 2" xfId="1153" xr:uid="{00000000-0005-0000-0000-0000AB020000}"/>
    <cellStyle name="Navadno 22" xfId="745" xr:uid="{00000000-0005-0000-0000-0000AC020000}"/>
    <cellStyle name="Navadno 23" xfId="746" xr:uid="{00000000-0005-0000-0000-0000AD020000}"/>
    <cellStyle name="Navadno 24" xfId="747" xr:uid="{00000000-0005-0000-0000-0000AE020000}"/>
    <cellStyle name="Navadno 25" xfId="748" xr:uid="{00000000-0005-0000-0000-0000AF020000}"/>
    <cellStyle name="Navadno 26" xfId="749" xr:uid="{00000000-0005-0000-0000-0000B0020000}"/>
    <cellStyle name="Navadno 27" xfId="750" xr:uid="{00000000-0005-0000-0000-0000B1020000}"/>
    <cellStyle name="Navadno 28" xfId="418" xr:uid="{00000000-0005-0000-0000-0000B2020000}"/>
    <cellStyle name="Navadno 29" xfId="751" xr:uid="{00000000-0005-0000-0000-0000B3020000}"/>
    <cellStyle name="Navadno 3" xfId="166" xr:uid="{00000000-0005-0000-0000-0000B4020000}"/>
    <cellStyle name="Navadno 3 11 18" xfId="1047" xr:uid="{00000000-0005-0000-0000-0000B5020000}"/>
    <cellStyle name="Navadno 3 2" xfId="167" xr:uid="{00000000-0005-0000-0000-0000B6020000}"/>
    <cellStyle name="Navadno 3 2 2" xfId="1154" xr:uid="{00000000-0005-0000-0000-0000B7020000}"/>
    <cellStyle name="Navadno 3 2 3" xfId="969" xr:uid="{00000000-0005-0000-0000-0000B8020000}"/>
    <cellStyle name="Navadno 3 3" xfId="168" xr:uid="{00000000-0005-0000-0000-0000B9020000}"/>
    <cellStyle name="Navadno 3 3 2" xfId="968" xr:uid="{00000000-0005-0000-0000-0000BA020000}"/>
    <cellStyle name="Navadno 3 4" xfId="169" xr:uid="{00000000-0005-0000-0000-0000BB020000}"/>
    <cellStyle name="Navadno 3 4 2" xfId="170" xr:uid="{00000000-0005-0000-0000-0000BC020000}"/>
    <cellStyle name="Navadno 3 4 2 2" xfId="171" xr:uid="{00000000-0005-0000-0000-0000BD020000}"/>
    <cellStyle name="Navadno 3 4 2 2 2" xfId="172" xr:uid="{00000000-0005-0000-0000-0000BE020000}"/>
    <cellStyle name="Navadno 3 4 2 2 2 2" xfId="365" xr:uid="{00000000-0005-0000-0000-0000BF020000}"/>
    <cellStyle name="Navadno 3 4 2 2 3" xfId="364" xr:uid="{00000000-0005-0000-0000-0000C0020000}"/>
    <cellStyle name="Navadno 3 4 2 3" xfId="173" xr:uid="{00000000-0005-0000-0000-0000C1020000}"/>
    <cellStyle name="Navadno 3 4 2 3 2" xfId="174" xr:uid="{00000000-0005-0000-0000-0000C2020000}"/>
    <cellStyle name="Navadno 3 4 2 3 2 2" xfId="367" xr:uid="{00000000-0005-0000-0000-0000C3020000}"/>
    <cellStyle name="Navadno 3 4 2 3 3" xfId="366" xr:uid="{00000000-0005-0000-0000-0000C4020000}"/>
    <cellStyle name="Navadno 3 4 2 4" xfId="175" xr:uid="{00000000-0005-0000-0000-0000C5020000}"/>
    <cellStyle name="Navadno 3 4 2 4 2" xfId="368" xr:uid="{00000000-0005-0000-0000-0000C6020000}"/>
    <cellStyle name="Navadno 3 4 2 5" xfId="363" xr:uid="{00000000-0005-0000-0000-0000C7020000}"/>
    <cellStyle name="Navadno 3 4 3" xfId="176" xr:uid="{00000000-0005-0000-0000-0000C8020000}"/>
    <cellStyle name="Navadno 3 4 3 2" xfId="177" xr:uid="{00000000-0005-0000-0000-0000C9020000}"/>
    <cellStyle name="Navadno 3 4 3 2 2" xfId="178" xr:uid="{00000000-0005-0000-0000-0000CA020000}"/>
    <cellStyle name="Navadno 3 4 3 2 2 2" xfId="371" xr:uid="{00000000-0005-0000-0000-0000CB020000}"/>
    <cellStyle name="Navadno 3 4 3 2 3" xfId="370" xr:uid="{00000000-0005-0000-0000-0000CC020000}"/>
    <cellStyle name="Navadno 3 4 3 3" xfId="179" xr:uid="{00000000-0005-0000-0000-0000CD020000}"/>
    <cellStyle name="Navadno 3 4 3 3 2" xfId="180" xr:uid="{00000000-0005-0000-0000-0000CE020000}"/>
    <cellStyle name="Navadno 3 4 3 3 2 2" xfId="373" xr:uid="{00000000-0005-0000-0000-0000CF020000}"/>
    <cellStyle name="Navadno 3 4 3 3 3" xfId="372" xr:uid="{00000000-0005-0000-0000-0000D0020000}"/>
    <cellStyle name="Navadno 3 4 3 4" xfId="181" xr:uid="{00000000-0005-0000-0000-0000D1020000}"/>
    <cellStyle name="Navadno 3 4 3 4 2" xfId="374" xr:uid="{00000000-0005-0000-0000-0000D2020000}"/>
    <cellStyle name="Navadno 3 4 3 5" xfId="369" xr:uid="{00000000-0005-0000-0000-0000D3020000}"/>
    <cellStyle name="Navadno 3 4 4" xfId="182" xr:uid="{00000000-0005-0000-0000-0000D4020000}"/>
    <cellStyle name="Navadno 3 4 4 2" xfId="183" xr:uid="{00000000-0005-0000-0000-0000D5020000}"/>
    <cellStyle name="Navadno 3 4 4 2 2" xfId="376" xr:uid="{00000000-0005-0000-0000-0000D6020000}"/>
    <cellStyle name="Navadno 3 4 4 3" xfId="375" xr:uid="{00000000-0005-0000-0000-0000D7020000}"/>
    <cellStyle name="Navadno 3 4 5" xfId="184" xr:uid="{00000000-0005-0000-0000-0000D8020000}"/>
    <cellStyle name="Navadno 3 4 5 2" xfId="185" xr:uid="{00000000-0005-0000-0000-0000D9020000}"/>
    <cellStyle name="Navadno 3 4 5 2 2" xfId="378" xr:uid="{00000000-0005-0000-0000-0000DA020000}"/>
    <cellStyle name="Navadno 3 4 5 3" xfId="377" xr:uid="{00000000-0005-0000-0000-0000DB020000}"/>
    <cellStyle name="Navadno 3 4 6" xfId="186" xr:uid="{00000000-0005-0000-0000-0000DC020000}"/>
    <cellStyle name="Navadno 3 4 6 2" xfId="379" xr:uid="{00000000-0005-0000-0000-0000DD020000}"/>
    <cellStyle name="Navadno 3 4 7" xfId="362" xr:uid="{00000000-0005-0000-0000-0000DE020000}"/>
    <cellStyle name="Navadno 3 4 8" xfId="752" xr:uid="{00000000-0005-0000-0000-0000DF020000}"/>
    <cellStyle name="Navadno 3 5" xfId="187" xr:uid="{00000000-0005-0000-0000-0000E0020000}"/>
    <cellStyle name="Navadno 3 6" xfId="188" xr:uid="{00000000-0005-0000-0000-0000E1020000}"/>
    <cellStyle name="Navadno 3 7" xfId="189" xr:uid="{00000000-0005-0000-0000-0000E2020000}"/>
    <cellStyle name="Navadno 3 7 2" xfId="190" xr:uid="{00000000-0005-0000-0000-0000E3020000}"/>
    <cellStyle name="Navadno 3 7 2 2" xfId="191" xr:uid="{00000000-0005-0000-0000-0000E4020000}"/>
    <cellStyle name="Navadno 3 7 2 2 2" xfId="382" xr:uid="{00000000-0005-0000-0000-0000E5020000}"/>
    <cellStyle name="Navadno 3 7 2 3" xfId="381" xr:uid="{00000000-0005-0000-0000-0000E6020000}"/>
    <cellStyle name="Navadno 3 7 3" xfId="192" xr:uid="{00000000-0005-0000-0000-0000E7020000}"/>
    <cellStyle name="Navadno 3 7 3 2" xfId="193" xr:uid="{00000000-0005-0000-0000-0000E8020000}"/>
    <cellStyle name="Navadno 3 7 3 2 2" xfId="384" xr:uid="{00000000-0005-0000-0000-0000E9020000}"/>
    <cellStyle name="Navadno 3 7 3 3" xfId="383" xr:uid="{00000000-0005-0000-0000-0000EA020000}"/>
    <cellStyle name="Navadno 3 7 4" xfId="194" xr:uid="{00000000-0005-0000-0000-0000EB020000}"/>
    <cellStyle name="Navadno 3 7 4 2" xfId="385" xr:uid="{00000000-0005-0000-0000-0000EC020000}"/>
    <cellStyle name="Navadno 3 7 5" xfId="380" xr:uid="{00000000-0005-0000-0000-0000ED020000}"/>
    <cellStyle name="Navadno 3 8" xfId="195" xr:uid="{00000000-0005-0000-0000-0000EE020000}"/>
    <cellStyle name="Navadno 3 9" xfId="414" xr:uid="{00000000-0005-0000-0000-0000EF020000}"/>
    <cellStyle name="Navadno 30" xfId="1162" xr:uid="{00000000-0005-0000-0000-0000F0020000}"/>
    <cellStyle name="Navadno 4" xfId="196" xr:uid="{00000000-0005-0000-0000-0000F1020000}"/>
    <cellStyle name="Navadno 4 2" xfId="197" xr:uid="{00000000-0005-0000-0000-0000F2020000}"/>
    <cellStyle name="Navadno 4 2 2" xfId="1001" xr:uid="{00000000-0005-0000-0000-0000F3020000}"/>
    <cellStyle name="Navadno 4 3" xfId="974" xr:uid="{00000000-0005-0000-0000-0000F4020000}"/>
    <cellStyle name="Navadno 4 4" xfId="753" xr:uid="{00000000-0005-0000-0000-0000F5020000}"/>
    <cellStyle name="Navadno 46" xfId="198" xr:uid="{00000000-0005-0000-0000-0000F6020000}"/>
    <cellStyle name="Navadno 46 2" xfId="199" xr:uid="{00000000-0005-0000-0000-0000F7020000}"/>
    <cellStyle name="Navadno 46 2 2" xfId="387" xr:uid="{00000000-0005-0000-0000-0000F8020000}"/>
    <cellStyle name="Navadno 46 3" xfId="200" xr:uid="{00000000-0005-0000-0000-0000F9020000}"/>
    <cellStyle name="Navadno 46 3 2" xfId="388" xr:uid="{00000000-0005-0000-0000-0000FA020000}"/>
    <cellStyle name="Navadno 46 4" xfId="386" xr:uid="{00000000-0005-0000-0000-0000FB020000}"/>
    <cellStyle name="Navadno 47" xfId="293" xr:uid="{00000000-0005-0000-0000-0000FC020000}"/>
    <cellStyle name="Navadno 5" xfId="201" xr:uid="{00000000-0005-0000-0000-0000FD020000}"/>
    <cellStyle name="Navadno 5 2" xfId="202" xr:uid="{00000000-0005-0000-0000-0000FE020000}"/>
    <cellStyle name="Navadno 5 2 2" xfId="1000" xr:uid="{00000000-0005-0000-0000-0000FF020000}"/>
    <cellStyle name="Navadno 5 2 3" xfId="755" xr:uid="{00000000-0005-0000-0000-000000030000}"/>
    <cellStyle name="Navadno 5 3" xfId="756" xr:uid="{00000000-0005-0000-0000-000001030000}"/>
    <cellStyle name="Navadno 5 3 2" xfId="1155" xr:uid="{00000000-0005-0000-0000-000002030000}"/>
    <cellStyle name="Navadno 5 4" xfId="757" xr:uid="{00000000-0005-0000-0000-000003030000}"/>
    <cellStyle name="Navadno 5 5" xfId="758" xr:uid="{00000000-0005-0000-0000-000004030000}"/>
    <cellStyle name="Navadno 5 6" xfId="759" xr:uid="{00000000-0005-0000-0000-000005030000}"/>
    <cellStyle name="Navadno 5 7" xfId="978" xr:uid="{00000000-0005-0000-0000-000006030000}"/>
    <cellStyle name="Navadno 5 8" xfId="754" xr:uid="{00000000-0005-0000-0000-000007030000}"/>
    <cellStyle name="Navadno 6" xfId="203" xr:uid="{00000000-0005-0000-0000-000008030000}"/>
    <cellStyle name="Navadno 6 2" xfId="204" xr:uid="{00000000-0005-0000-0000-000009030000}"/>
    <cellStyle name="Navadno 6 3" xfId="970" xr:uid="{00000000-0005-0000-0000-00000A030000}"/>
    <cellStyle name="Navadno 6 4" xfId="760" xr:uid="{00000000-0005-0000-0000-00000B030000}"/>
    <cellStyle name="Navadno 7" xfId="205" xr:uid="{00000000-0005-0000-0000-00000C030000}"/>
    <cellStyle name="Navadno 7 2" xfId="1002" xr:uid="{00000000-0005-0000-0000-00000D030000}"/>
    <cellStyle name="Navadno 7 3" xfId="761" xr:uid="{00000000-0005-0000-0000-00000E030000}"/>
    <cellStyle name="Navadno 71" xfId="762" xr:uid="{00000000-0005-0000-0000-00000F030000}"/>
    <cellStyle name="Navadno 8" xfId="206" xr:uid="{00000000-0005-0000-0000-000010030000}"/>
    <cellStyle name="Navadno 8 2" xfId="207" xr:uid="{00000000-0005-0000-0000-000011030000}"/>
    <cellStyle name="Navadno 8 2 2" xfId="1056" xr:uid="{00000000-0005-0000-0000-000012030000}"/>
    <cellStyle name="Navadno 8 3" xfId="208" xr:uid="{00000000-0005-0000-0000-000013030000}"/>
    <cellStyle name="Navadno 8 4" xfId="209" xr:uid="{00000000-0005-0000-0000-000014030000}"/>
    <cellStyle name="Navadno 8 4 2" xfId="210" xr:uid="{00000000-0005-0000-0000-000015030000}"/>
    <cellStyle name="Navadno 8 4 3" xfId="211" xr:uid="{00000000-0005-0000-0000-000016030000}"/>
    <cellStyle name="Navadno 8 5" xfId="763" xr:uid="{00000000-0005-0000-0000-000017030000}"/>
    <cellStyle name="Navadno 9" xfId="212" xr:uid="{00000000-0005-0000-0000-000018030000}"/>
    <cellStyle name="Navadno 9 2" xfId="213" xr:uid="{00000000-0005-0000-0000-000019030000}"/>
    <cellStyle name="Navadno 9 2 2" xfId="214" xr:uid="{00000000-0005-0000-0000-00001A030000}"/>
    <cellStyle name="Navadno 9 2 2 2" xfId="215" xr:uid="{00000000-0005-0000-0000-00001B030000}"/>
    <cellStyle name="Navadno 9 2 2 2 2" xfId="216" xr:uid="{00000000-0005-0000-0000-00001C030000}"/>
    <cellStyle name="Navadno 9 2 2 2 2 2" xfId="392" xr:uid="{00000000-0005-0000-0000-00001D030000}"/>
    <cellStyle name="Navadno 9 2 2 2 3" xfId="391" xr:uid="{00000000-0005-0000-0000-00001E030000}"/>
    <cellStyle name="Navadno 9 2 2 3" xfId="217" xr:uid="{00000000-0005-0000-0000-00001F030000}"/>
    <cellStyle name="Navadno 9 2 2 3 2" xfId="218" xr:uid="{00000000-0005-0000-0000-000020030000}"/>
    <cellStyle name="Navadno 9 2 2 3 2 2" xfId="394" xr:uid="{00000000-0005-0000-0000-000021030000}"/>
    <cellStyle name="Navadno 9 2 2 3 3" xfId="393" xr:uid="{00000000-0005-0000-0000-000022030000}"/>
    <cellStyle name="Navadno 9 2 2 4" xfId="219" xr:uid="{00000000-0005-0000-0000-000023030000}"/>
    <cellStyle name="Navadno 9 2 2 4 2" xfId="395" xr:uid="{00000000-0005-0000-0000-000024030000}"/>
    <cellStyle name="Navadno 9 2 2 5" xfId="390" xr:uid="{00000000-0005-0000-0000-000025030000}"/>
    <cellStyle name="Navadno 9 2 3" xfId="220" xr:uid="{00000000-0005-0000-0000-000026030000}"/>
    <cellStyle name="Navadno 9 2 3 2" xfId="221" xr:uid="{00000000-0005-0000-0000-000027030000}"/>
    <cellStyle name="Navadno 9 2 3 2 2" xfId="222" xr:uid="{00000000-0005-0000-0000-000028030000}"/>
    <cellStyle name="Navadno 9 2 3 2 2 2" xfId="398" xr:uid="{00000000-0005-0000-0000-000029030000}"/>
    <cellStyle name="Navadno 9 2 3 2 3" xfId="397" xr:uid="{00000000-0005-0000-0000-00002A030000}"/>
    <cellStyle name="Navadno 9 2 3 3" xfId="223" xr:uid="{00000000-0005-0000-0000-00002B030000}"/>
    <cellStyle name="Navadno 9 2 3 3 2" xfId="224" xr:uid="{00000000-0005-0000-0000-00002C030000}"/>
    <cellStyle name="Navadno 9 2 3 3 2 2" xfId="400" xr:uid="{00000000-0005-0000-0000-00002D030000}"/>
    <cellStyle name="Navadno 9 2 3 3 3" xfId="399" xr:uid="{00000000-0005-0000-0000-00002E030000}"/>
    <cellStyle name="Navadno 9 2 3 4" xfId="225" xr:uid="{00000000-0005-0000-0000-00002F030000}"/>
    <cellStyle name="Navadno 9 2 3 4 2" xfId="401" xr:uid="{00000000-0005-0000-0000-000030030000}"/>
    <cellStyle name="Navadno 9 2 3 5" xfId="396" xr:uid="{00000000-0005-0000-0000-000031030000}"/>
    <cellStyle name="Navadno 9 2 4" xfId="226" xr:uid="{00000000-0005-0000-0000-000032030000}"/>
    <cellStyle name="Navadno 9 2 4 2" xfId="227" xr:uid="{00000000-0005-0000-0000-000033030000}"/>
    <cellStyle name="Navadno 9 2 4 2 2" xfId="403" xr:uid="{00000000-0005-0000-0000-000034030000}"/>
    <cellStyle name="Navadno 9 2 4 3" xfId="402" xr:uid="{00000000-0005-0000-0000-000035030000}"/>
    <cellStyle name="Navadno 9 2 5" xfId="228" xr:uid="{00000000-0005-0000-0000-000036030000}"/>
    <cellStyle name="Navadno 9 2 5 2" xfId="229" xr:uid="{00000000-0005-0000-0000-000037030000}"/>
    <cellStyle name="Navadno 9 2 5 2 2" xfId="405" xr:uid="{00000000-0005-0000-0000-000038030000}"/>
    <cellStyle name="Navadno 9 2 5 3" xfId="404" xr:uid="{00000000-0005-0000-0000-000039030000}"/>
    <cellStyle name="Navadno 9 2 6" xfId="230" xr:uid="{00000000-0005-0000-0000-00003A030000}"/>
    <cellStyle name="Navadno 9 2 6 2" xfId="406" xr:uid="{00000000-0005-0000-0000-00003B030000}"/>
    <cellStyle name="Navadno 9 2 7" xfId="389" xr:uid="{00000000-0005-0000-0000-00003C030000}"/>
    <cellStyle name="Navadno 9 2 8" xfId="765" xr:uid="{00000000-0005-0000-0000-00003D030000}"/>
    <cellStyle name="Navadno 9 3" xfId="231" xr:uid="{00000000-0005-0000-0000-00003E030000}"/>
    <cellStyle name="Navadno 9 3 2" xfId="232" xr:uid="{00000000-0005-0000-0000-00003F030000}"/>
    <cellStyle name="Navadno 9 3 2 2" xfId="233" xr:uid="{00000000-0005-0000-0000-000040030000}"/>
    <cellStyle name="Navadno 9 3 2 2 2" xfId="409" xr:uid="{00000000-0005-0000-0000-000041030000}"/>
    <cellStyle name="Navadno 9 3 2 3" xfId="408" xr:uid="{00000000-0005-0000-0000-000042030000}"/>
    <cellStyle name="Navadno 9 3 3" xfId="234" xr:uid="{00000000-0005-0000-0000-000043030000}"/>
    <cellStyle name="Navadno 9 3 3 2" xfId="235" xr:uid="{00000000-0005-0000-0000-000044030000}"/>
    <cellStyle name="Navadno 9 3 3 2 2" xfId="411" xr:uid="{00000000-0005-0000-0000-000045030000}"/>
    <cellStyle name="Navadno 9 3 3 3" xfId="410" xr:uid="{00000000-0005-0000-0000-000046030000}"/>
    <cellStyle name="Navadno 9 3 4" xfId="236" xr:uid="{00000000-0005-0000-0000-000047030000}"/>
    <cellStyle name="Navadno 9 3 4 2" xfId="412" xr:uid="{00000000-0005-0000-0000-000048030000}"/>
    <cellStyle name="Navadno 9 3 5" xfId="407" xr:uid="{00000000-0005-0000-0000-000049030000}"/>
    <cellStyle name="Navadno 9 3 6" xfId="766" xr:uid="{00000000-0005-0000-0000-00004A030000}"/>
    <cellStyle name="Navadno 9 4" xfId="767" xr:uid="{00000000-0005-0000-0000-00004B030000}"/>
    <cellStyle name="Navadno 9 5" xfId="768" xr:uid="{00000000-0005-0000-0000-00004C030000}"/>
    <cellStyle name="Navadno 9 6" xfId="769" xr:uid="{00000000-0005-0000-0000-00004D030000}"/>
    <cellStyle name="Navadno 9 7" xfId="1050" xr:uid="{00000000-0005-0000-0000-00004E030000}"/>
    <cellStyle name="Navadno 9 8" xfId="764" xr:uid="{00000000-0005-0000-0000-00004F030000}"/>
    <cellStyle name="Navadno_04164-00_pzr_5_p_1" xfId="294" xr:uid="{00000000-0005-0000-0000-000050030000}"/>
    <cellStyle name="Neutral" xfId="237" xr:uid="{00000000-0005-0000-0000-000051030000}"/>
    <cellStyle name="Neutral 2" xfId="1096" xr:uid="{00000000-0005-0000-0000-000052030000}"/>
    <cellStyle name="Neutral 3" xfId="993" xr:uid="{00000000-0005-0000-0000-000053030000}"/>
    <cellStyle name="Nevtralno 1" xfId="771" xr:uid="{00000000-0005-0000-0000-000054030000}"/>
    <cellStyle name="Nevtralno 10" xfId="772" xr:uid="{00000000-0005-0000-0000-000055030000}"/>
    <cellStyle name="Nevtralno 11" xfId="773" xr:uid="{00000000-0005-0000-0000-000056030000}"/>
    <cellStyle name="Nevtralno 12" xfId="770" xr:uid="{00000000-0005-0000-0000-000057030000}"/>
    <cellStyle name="Nevtralno 2" xfId="238" xr:uid="{00000000-0005-0000-0000-000058030000}"/>
    <cellStyle name="Nevtralno 2 2" xfId="1029" xr:uid="{00000000-0005-0000-0000-000059030000}"/>
    <cellStyle name="Nevtralno 2 3" xfId="774" xr:uid="{00000000-0005-0000-0000-00005A030000}"/>
    <cellStyle name="Nevtralno 3" xfId="775" xr:uid="{00000000-0005-0000-0000-00005B030000}"/>
    <cellStyle name="Nevtralno 3 2" xfId="1128" xr:uid="{00000000-0005-0000-0000-00005C030000}"/>
    <cellStyle name="Nevtralno 4" xfId="776" xr:uid="{00000000-0005-0000-0000-00005D030000}"/>
    <cellStyle name="Nevtralno 5" xfId="777" xr:uid="{00000000-0005-0000-0000-00005E030000}"/>
    <cellStyle name="Nevtralno 6" xfId="778" xr:uid="{00000000-0005-0000-0000-00005F030000}"/>
    <cellStyle name="Nevtralno 7" xfId="779" xr:uid="{00000000-0005-0000-0000-000060030000}"/>
    <cellStyle name="Nevtralno 8" xfId="780" xr:uid="{00000000-0005-0000-0000-000061030000}"/>
    <cellStyle name="Nevtralno 9" xfId="781" xr:uid="{00000000-0005-0000-0000-000062030000}"/>
    <cellStyle name="Normal 10" xfId="1048" xr:uid="{00000000-0005-0000-0000-000063030000}"/>
    <cellStyle name="Normal 18" xfId="239" xr:uid="{00000000-0005-0000-0000-000064030000}"/>
    <cellStyle name="Normal 2" xfId="240" xr:uid="{00000000-0005-0000-0000-000065030000}"/>
    <cellStyle name="Normal 2 2" xfId="1057" xr:uid="{00000000-0005-0000-0000-000066030000}"/>
    <cellStyle name="normal 2 2 2" xfId="1161" xr:uid="{00000000-0005-0000-0000-000067030000}"/>
    <cellStyle name="normal 2 3" xfId="1097" xr:uid="{00000000-0005-0000-0000-000068030000}"/>
    <cellStyle name="normal 2 4" xfId="1105" xr:uid="{00000000-0005-0000-0000-000069030000}"/>
    <cellStyle name="normal 2 5" xfId="1106" xr:uid="{00000000-0005-0000-0000-00006A030000}"/>
    <cellStyle name="Normal 2 6" xfId="975" xr:uid="{00000000-0005-0000-0000-00006B030000}"/>
    <cellStyle name="Normal 2 7" xfId="782" xr:uid="{00000000-0005-0000-0000-00006C030000}"/>
    <cellStyle name="Normal 3" xfId="241" xr:uid="{00000000-0005-0000-0000-00006D030000}"/>
    <cellStyle name="Normal 3 2" xfId="1058" xr:uid="{00000000-0005-0000-0000-00006E030000}"/>
    <cellStyle name="Normal 3 3" xfId="783" xr:uid="{00000000-0005-0000-0000-00006F030000}"/>
    <cellStyle name="Normal 4" xfId="242" xr:uid="{00000000-0005-0000-0000-000070030000}"/>
    <cellStyle name="Normal 4 2" xfId="413" xr:uid="{00000000-0005-0000-0000-000071030000}"/>
    <cellStyle name="Normal 4 3" xfId="784" xr:uid="{00000000-0005-0000-0000-000072030000}"/>
    <cellStyle name="Normal 5" xfId="243" xr:uid="{00000000-0005-0000-0000-000073030000}"/>
    <cellStyle name="Normal 5 2" xfId="785" xr:uid="{00000000-0005-0000-0000-000074030000}"/>
    <cellStyle name="Normal 6" xfId="244" xr:uid="{00000000-0005-0000-0000-000075030000}"/>
    <cellStyle name="Normal 6 2" xfId="999" xr:uid="{00000000-0005-0000-0000-000076030000}"/>
    <cellStyle name="Normal 7" xfId="245" xr:uid="{00000000-0005-0000-0000-000077030000}"/>
    <cellStyle name="Normal_008_Boracom_Hajdina" xfId="246" xr:uid="{00000000-0005-0000-0000-000078030000}"/>
    <cellStyle name="Normal_Sheet1 (3)" xfId="247" xr:uid="{00000000-0005-0000-0000-000079030000}"/>
    <cellStyle name="Normale_CCTV Price List Jan-Jun 2005" xfId="1098" xr:uid="{00000000-0005-0000-0000-00007A030000}"/>
    <cellStyle name="Note" xfId="248" xr:uid="{00000000-0005-0000-0000-00007B030000}"/>
    <cellStyle name="Note 2" xfId="1099" xr:uid="{00000000-0005-0000-0000-00007C030000}"/>
    <cellStyle name="Note 3" xfId="994" xr:uid="{00000000-0005-0000-0000-00007D030000}"/>
    <cellStyle name="Odstotek 2" xfId="249" xr:uid="{00000000-0005-0000-0000-00007E030000}"/>
    <cellStyle name="Odstotek 2 2" xfId="1156" xr:uid="{00000000-0005-0000-0000-00007F030000}"/>
    <cellStyle name="Odstotek 2 3" xfId="416" xr:uid="{00000000-0005-0000-0000-000080030000}"/>
    <cellStyle name="Odstotek 3" xfId="1003" xr:uid="{00000000-0005-0000-0000-000081030000}"/>
    <cellStyle name="Opomba 1" xfId="787" xr:uid="{00000000-0005-0000-0000-000082030000}"/>
    <cellStyle name="Opomba 10" xfId="788" xr:uid="{00000000-0005-0000-0000-000083030000}"/>
    <cellStyle name="Opomba 11" xfId="789" xr:uid="{00000000-0005-0000-0000-000084030000}"/>
    <cellStyle name="Opomba 12" xfId="786" xr:uid="{00000000-0005-0000-0000-000085030000}"/>
    <cellStyle name="Opomba 2" xfId="250" xr:uid="{00000000-0005-0000-0000-000086030000}"/>
    <cellStyle name="Opomba 2 2" xfId="1030" xr:uid="{00000000-0005-0000-0000-000087030000}"/>
    <cellStyle name="Opomba 2 3" xfId="790" xr:uid="{00000000-0005-0000-0000-000088030000}"/>
    <cellStyle name="Opomba 3" xfId="791" xr:uid="{00000000-0005-0000-0000-000089030000}"/>
    <cellStyle name="Opomba 3 2" xfId="1129" xr:uid="{00000000-0005-0000-0000-00008A030000}"/>
    <cellStyle name="Opomba 4" xfId="792" xr:uid="{00000000-0005-0000-0000-00008B030000}"/>
    <cellStyle name="Opomba 5" xfId="793" xr:uid="{00000000-0005-0000-0000-00008C030000}"/>
    <cellStyle name="Opomba 6" xfId="794" xr:uid="{00000000-0005-0000-0000-00008D030000}"/>
    <cellStyle name="Opomba 7" xfId="795" xr:uid="{00000000-0005-0000-0000-00008E030000}"/>
    <cellStyle name="Opomba 8" xfId="796" xr:uid="{00000000-0005-0000-0000-00008F030000}"/>
    <cellStyle name="Opomba 9" xfId="797" xr:uid="{00000000-0005-0000-0000-000090030000}"/>
    <cellStyle name="Opozorilo 1" xfId="799" xr:uid="{00000000-0005-0000-0000-000091030000}"/>
    <cellStyle name="Opozorilo 10" xfId="800" xr:uid="{00000000-0005-0000-0000-000092030000}"/>
    <cellStyle name="Opozorilo 11" xfId="801" xr:uid="{00000000-0005-0000-0000-000093030000}"/>
    <cellStyle name="Opozorilo 12" xfId="798" xr:uid="{00000000-0005-0000-0000-000094030000}"/>
    <cellStyle name="Opozorilo 2" xfId="251" xr:uid="{00000000-0005-0000-0000-000095030000}"/>
    <cellStyle name="Opozorilo 2 2" xfId="1031" xr:uid="{00000000-0005-0000-0000-000096030000}"/>
    <cellStyle name="Opozorilo 2 3" xfId="802" xr:uid="{00000000-0005-0000-0000-000097030000}"/>
    <cellStyle name="Opozorilo 3" xfId="803" xr:uid="{00000000-0005-0000-0000-000098030000}"/>
    <cellStyle name="Opozorilo 4" xfId="804" xr:uid="{00000000-0005-0000-0000-000099030000}"/>
    <cellStyle name="Opozorilo 5" xfId="805" xr:uid="{00000000-0005-0000-0000-00009A030000}"/>
    <cellStyle name="Opozorilo 6" xfId="806" xr:uid="{00000000-0005-0000-0000-00009B030000}"/>
    <cellStyle name="Opozorilo 7" xfId="807" xr:uid="{00000000-0005-0000-0000-00009C030000}"/>
    <cellStyle name="Opozorilo 8" xfId="808" xr:uid="{00000000-0005-0000-0000-00009D030000}"/>
    <cellStyle name="Opozorilo 9" xfId="809" xr:uid="{00000000-0005-0000-0000-00009E030000}"/>
    <cellStyle name="Output" xfId="252" xr:uid="{00000000-0005-0000-0000-00009F030000}"/>
    <cellStyle name="Output 2" xfId="1100" xr:uid="{00000000-0005-0000-0000-0000A0030000}"/>
    <cellStyle name="Percent 3 2" xfId="253" xr:uid="{00000000-0005-0000-0000-0000A1030000}"/>
    <cellStyle name="Percent 3 3" xfId="254" xr:uid="{00000000-0005-0000-0000-0000A2030000}"/>
    <cellStyle name="Percent 3 4" xfId="255" xr:uid="{00000000-0005-0000-0000-0000A3030000}"/>
    <cellStyle name="Percent 5 2" xfId="256" xr:uid="{00000000-0005-0000-0000-0000A4030000}"/>
    <cellStyle name="Pojasnjevalno besedilo 1" xfId="811" xr:uid="{00000000-0005-0000-0000-0000A5030000}"/>
    <cellStyle name="Pojasnjevalno besedilo 10" xfId="812" xr:uid="{00000000-0005-0000-0000-0000A6030000}"/>
    <cellStyle name="Pojasnjevalno besedilo 11" xfId="813" xr:uid="{00000000-0005-0000-0000-0000A7030000}"/>
    <cellStyle name="Pojasnjevalno besedilo 12" xfId="810" xr:uid="{00000000-0005-0000-0000-0000A8030000}"/>
    <cellStyle name="Pojasnjevalno besedilo 2" xfId="257" xr:uid="{00000000-0005-0000-0000-0000A9030000}"/>
    <cellStyle name="Pojasnjevalno besedilo 2 2" xfId="1032" xr:uid="{00000000-0005-0000-0000-0000AA030000}"/>
    <cellStyle name="Pojasnjevalno besedilo 2 3" xfId="814" xr:uid="{00000000-0005-0000-0000-0000AB030000}"/>
    <cellStyle name="Pojasnjevalno besedilo 3" xfId="815" xr:uid="{00000000-0005-0000-0000-0000AC030000}"/>
    <cellStyle name="Pojasnjevalno besedilo 4" xfId="816" xr:uid="{00000000-0005-0000-0000-0000AD030000}"/>
    <cellStyle name="Pojasnjevalno besedilo 5" xfId="817" xr:uid="{00000000-0005-0000-0000-0000AE030000}"/>
    <cellStyle name="Pojasnjevalno besedilo 6" xfId="818" xr:uid="{00000000-0005-0000-0000-0000AF030000}"/>
    <cellStyle name="Pojasnjevalno besedilo 7" xfId="819" xr:uid="{00000000-0005-0000-0000-0000B0030000}"/>
    <cellStyle name="Pojasnjevalno besedilo 8" xfId="820" xr:uid="{00000000-0005-0000-0000-0000B1030000}"/>
    <cellStyle name="Pojasnjevalno besedilo 9" xfId="821" xr:uid="{00000000-0005-0000-0000-0000B2030000}"/>
    <cellStyle name="Pomoc" xfId="258" xr:uid="{00000000-0005-0000-0000-0000B3030000}"/>
    <cellStyle name="Poudarek1 1" xfId="823" xr:uid="{00000000-0005-0000-0000-0000B4030000}"/>
    <cellStyle name="Poudarek1 10" xfId="824" xr:uid="{00000000-0005-0000-0000-0000B5030000}"/>
    <cellStyle name="Poudarek1 11" xfId="825" xr:uid="{00000000-0005-0000-0000-0000B6030000}"/>
    <cellStyle name="Poudarek1 12" xfId="822" xr:uid="{00000000-0005-0000-0000-0000B7030000}"/>
    <cellStyle name="Poudarek1 2" xfId="259" xr:uid="{00000000-0005-0000-0000-0000B8030000}"/>
    <cellStyle name="Poudarek1 2 2" xfId="1033" xr:uid="{00000000-0005-0000-0000-0000B9030000}"/>
    <cellStyle name="Poudarek1 2 3" xfId="826" xr:uid="{00000000-0005-0000-0000-0000BA030000}"/>
    <cellStyle name="Poudarek1 3" xfId="827" xr:uid="{00000000-0005-0000-0000-0000BB030000}"/>
    <cellStyle name="Poudarek1 3 2" xfId="1130" xr:uid="{00000000-0005-0000-0000-0000BC030000}"/>
    <cellStyle name="Poudarek1 4" xfId="828" xr:uid="{00000000-0005-0000-0000-0000BD030000}"/>
    <cellStyle name="Poudarek1 5" xfId="829" xr:uid="{00000000-0005-0000-0000-0000BE030000}"/>
    <cellStyle name="Poudarek1 6" xfId="830" xr:uid="{00000000-0005-0000-0000-0000BF030000}"/>
    <cellStyle name="Poudarek1 7" xfId="831" xr:uid="{00000000-0005-0000-0000-0000C0030000}"/>
    <cellStyle name="Poudarek1 8" xfId="832" xr:uid="{00000000-0005-0000-0000-0000C1030000}"/>
    <cellStyle name="Poudarek1 9" xfId="833" xr:uid="{00000000-0005-0000-0000-0000C2030000}"/>
    <cellStyle name="Poudarek2 1" xfId="835" xr:uid="{00000000-0005-0000-0000-0000C3030000}"/>
    <cellStyle name="Poudarek2 10" xfId="836" xr:uid="{00000000-0005-0000-0000-0000C4030000}"/>
    <cellStyle name="Poudarek2 11" xfId="837" xr:uid="{00000000-0005-0000-0000-0000C5030000}"/>
    <cellStyle name="Poudarek2 12" xfId="834" xr:uid="{00000000-0005-0000-0000-0000C6030000}"/>
    <cellStyle name="Poudarek2 2" xfId="260" xr:uid="{00000000-0005-0000-0000-0000C7030000}"/>
    <cellStyle name="Poudarek2 2 2" xfId="1034" xr:uid="{00000000-0005-0000-0000-0000C8030000}"/>
    <cellStyle name="Poudarek2 2 3" xfId="838" xr:uid="{00000000-0005-0000-0000-0000C9030000}"/>
    <cellStyle name="Poudarek2 3" xfId="839" xr:uid="{00000000-0005-0000-0000-0000CA030000}"/>
    <cellStyle name="Poudarek2 3 2" xfId="1131" xr:uid="{00000000-0005-0000-0000-0000CB030000}"/>
    <cellStyle name="Poudarek2 4" xfId="840" xr:uid="{00000000-0005-0000-0000-0000CC030000}"/>
    <cellStyle name="Poudarek2 5" xfId="841" xr:uid="{00000000-0005-0000-0000-0000CD030000}"/>
    <cellStyle name="Poudarek2 6" xfId="842" xr:uid="{00000000-0005-0000-0000-0000CE030000}"/>
    <cellStyle name="Poudarek2 7" xfId="843" xr:uid="{00000000-0005-0000-0000-0000CF030000}"/>
    <cellStyle name="Poudarek2 8" xfId="844" xr:uid="{00000000-0005-0000-0000-0000D0030000}"/>
    <cellStyle name="Poudarek2 9" xfId="845" xr:uid="{00000000-0005-0000-0000-0000D1030000}"/>
    <cellStyle name="Poudarek3 1" xfId="847" xr:uid="{00000000-0005-0000-0000-0000D2030000}"/>
    <cellStyle name="Poudarek3 10" xfId="848" xr:uid="{00000000-0005-0000-0000-0000D3030000}"/>
    <cellStyle name="Poudarek3 11" xfId="849" xr:uid="{00000000-0005-0000-0000-0000D4030000}"/>
    <cellStyle name="Poudarek3 12" xfId="846" xr:uid="{00000000-0005-0000-0000-0000D5030000}"/>
    <cellStyle name="Poudarek3 2" xfId="261" xr:uid="{00000000-0005-0000-0000-0000D6030000}"/>
    <cellStyle name="Poudarek3 2 2" xfId="1035" xr:uid="{00000000-0005-0000-0000-0000D7030000}"/>
    <cellStyle name="Poudarek3 2 3" xfId="850" xr:uid="{00000000-0005-0000-0000-0000D8030000}"/>
    <cellStyle name="Poudarek3 3" xfId="851" xr:uid="{00000000-0005-0000-0000-0000D9030000}"/>
    <cellStyle name="Poudarek3 3 2" xfId="1132" xr:uid="{00000000-0005-0000-0000-0000DA030000}"/>
    <cellStyle name="Poudarek3 4" xfId="852" xr:uid="{00000000-0005-0000-0000-0000DB030000}"/>
    <cellStyle name="Poudarek3 5" xfId="853" xr:uid="{00000000-0005-0000-0000-0000DC030000}"/>
    <cellStyle name="Poudarek3 6" xfId="854" xr:uid="{00000000-0005-0000-0000-0000DD030000}"/>
    <cellStyle name="Poudarek3 7" xfId="855" xr:uid="{00000000-0005-0000-0000-0000DE030000}"/>
    <cellStyle name="Poudarek3 8" xfId="856" xr:uid="{00000000-0005-0000-0000-0000DF030000}"/>
    <cellStyle name="Poudarek3 9" xfId="857" xr:uid="{00000000-0005-0000-0000-0000E0030000}"/>
    <cellStyle name="Poudarek4 1" xfId="859" xr:uid="{00000000-0005-0000-0000-0000E1030000}"/>
    <cellStyle name="Poudarek4 10" xfId="860" xr:uid="{00000000-0005-0000-0000-0000E2030000}"/>
    <cellStyle name="Poudarek4 11" xfId="861" xr:uid="{00000000-0005-0000-0000-0000E3030000}"/>
    <cellStyle name="Poudarek4 12" xfId="858" xr:uid="{00000000-0005-0000-0000-0000E4030000}"/>
    <cellStyle name="Poudarek4 2" xfId="262" xr:uid="{00000000-0005-0000-0000-0000E5030000}"/>
    <cellStyle name="Poudarek4 2 2" xfId="1036" xr:uid="{00000000-0005-0000-0000-0000E6030000}"/>
    <cellStyle name="Poudarek4 2 3" xfId="862" xr:uid="{00000000-0005-0000-0000-0000E7030000}"/>
    <cellStyle name="Poudarek4 3" xfId="863" xr:uid="{00000000-0005-0000-0000-0000E8030000}"/>
    <cellStyle name="Poudarek4 3 2" xfId="1133" xr:uid="{00000000-0005-0000-0000-0000E9030000}"/>
    <cellStyle name="Poudarek4 4" xfId="864" xr:uid="{00000000-0005-0000-0000-0000EA030000}"/>
    <cellStyle name="Poudarek4 5" xfId="865" xr:uid="{00000000-0005-0000-0000-0000EB030000}"/>
    <cellStyle name="Poudarek4 6" xfId="866" xr:uid="{00000000-0005-0000-0000-0000EC030000}"/>
    <cellStyle name="Poudarek4 7" xfId="867" xr:uid="{00000000-0005-0000-0000-0000ED030000}"/>
    <cellStyle name="Poudarek4 8" xfId="868" xr:uid="{00000000-0005-0000-0000-0000EE030000}"/>
    <cellStyle name="Poudarek4 9" xfId="869" xr:uid="{00000000-0005-0000-0000-0000EF030000}"/>
    <cellStyle name="Poudarek5 1" xfId="871" xr:uid="{00000000-0005-0000-0000-0000F0030000}"/>
    <cellStyle name="Poudarek5 10" xfId="872" xr:uid="{00000000-0005-0000-0000-0000F1030000}"/>
    <cellStyle name="Poudarek5 11" xfId="873" xr:uid="{00000000-0005-0000-0000-0000F2030000}"/>
    <cellStyle name="Poudarek5 12" xfId="870" xr:uid="{00000000-0005-0000-0000-0000F3030000}"/>
    <cellStyle name="Poudarek5 2" xfId="263" xr:uid="{00000000-0005-0000-0000-0000F4030000}"/>
    <cellStyle name="Poudarek5 2 2" xfId="1037" xr:uid="{00000000-0005-0000-0000-0000F5030000}"/>
    <cellStyle name="Poudarek5 2 3" xfId="874" xr:uid="{00000000-0005-0000-0000-0000F6030000}"/>
    <cellStyle name="Poudarek5 3" xfId="875" xr:uid="{00000000-0005-0000-0000-0000F7030000}"/>
    <cellStyle name="Poudarek5 3 2" xfId="1134" xr:uid="{00000000-0005-0000-0000-0000F8030000}"/>
    <cellStyle name="Poudarek5 4" xfId="876" xr:uid="{00000000-0005-0000-0000-0000F9030000}"/>
    <cellStyle name="Poudarek5 5" xfId="877" xr:uid="{00000000-0005-0000-0000-0000FA030000}"/>
    <cellStyle name="Poudarek5 6" xfId="878" xr:uid="{00000000-0005-0000-0000-0000FB030000}"/>
    <cellStyle name="Poudarek5 7" xfId="879" xr:uid="{00000000-0005-0000-0000-0000FC030000}"/>
    <cellStyle name="Poudarek5 8" xfId="880" xr:uid="{00000000-0005-0000-0000-0000FD030000}"/>
    <cellStyle name="Poudarek5 9" xfId="881" xr:uid="{00000000-0005-0000-0000-0000FE030000}"/>
    <cellStyle name="Poudarek6 1" xfId="883" xr:uid="{00000000-0005-0000-0000-0000FF030000}"/>
    <cellStyle name="Poudarek6 10" xfId="884" xr:uid="{00000000-0005-0000-0000-000000040000}"/>
    <cellStyle name="Poudarek6 11" xfId="885" xr:uid="{00000000-0005-0000-0000-000001040000}"/>
    <cellStyle name="Poudarek6 12" xfId="882" xr:uid="{00000000-0005-0000-0000-000002040000}"/>
    <cellStyle name="Poudarek6 2" xfId="264" xr:uid="{00000000-0005-0000-0000-000003040000}"/>
    <cellStyle name="Poudarek6 2 2" xfId="1038" xr:uid="{00000000-0005-0000-0000-000004040000}"/>
    <cellStyle name="Poudarek6 2 3" xfId="886" xr:uid="{00000000-0005-0000-0000-000005040000}"/>
    <cellStyle name="Poudarek6 3" xfId="887" xr:uid="{00000000-0005-0000-0000-000006040000}"/>
    <cellStyle name="Poudarek6 3 2" xfId="1135" xr:uid="{00000000-0005-0000-0000-000007040000}"/>
    <cellStyle name="Poudarek6 4" xfId="888" xr:uid="{00000000-0005-0000-0000-000008040000}"/>
    <cellStyle name="Poudarek6 5" xfId="889" xr:uid="{00000000-0005-0000-0000-000009040000}"/>
    <cellStyle name="Poudarek6 6" xfId="890" xr:uid="{00000000-0005-0000-0000-00000A040000}"/>
    <cellStyle name="Poudarek6 7" xfId="891" xr:uid="{00000000-0005-0000-0000-00000B040000}"/>
    <cellStyle name="Poudarek6 8" xfId="892" xr:uid="{00000000-0005-0000-0000-00000C040000}"/>
    <cellStyle name="Poudarek6 9" xfId="893" xr:uid="{00000000-0005-0000-0000-00000D040000}"/>
    <cellStyle name="Povezana celica 1" xfId="895" xr:uid="{00000000-0005-0000-0000-00000E040000}"/>
    <cellStyle name="Povezana celica 10" xfId="896" xr:uid="{00000000-0005-0000-0000-00000F040000}"/>
    <cellStyle name="Povezana celica 11" xfId="897" xr:uid="{00000000-0005-0000-0000-000010040000}"/>
    <cellStyle name="Povezana celica 12" xfId="894" xr:uid="{00000000-0005-0000-0000-000011040000}"/>
    <cellStyle name="Povezana celica 2" xfId="265" xr:uid="{00000000-0005-0000-0000-000012040000}"/>
    <cellStyle name="Povezana celica 2 2" xfId="1039" xr:uid="{00000000-0005-0000-0000-000013040000}"/>
    <cellStyle name="Povezana celica 2 3" xfId="898" xr:uid="{00000000-0005-0000-0000-000014040000}"/>
    <cellStyle name="Povezana celica 3" xfId="899" xr:uid="{00000000-0005-0000-0000-000015040000}"/>
    <cellStyle name="Povezana celica 4" xfId="900" xr:uid="{00000000-0005-0000-0000-000016040000}"/>
    <cellStyle name="Povezana celica 5" xfId="901" xr:uid="{00000000-0005-0000-0000-000017040000}"/>
    <cellStyle name="Povezana celica 6" xfId="902" xr:uid="{00000000-0005-0000-0000-000018040000}"/>
    <cellStyle name="Povezana celica 7" xfId="903" xr:uid="{00000000-0005-0000-0000-000019040000}"/>
    <cellStyle name="Povezana celica 8" xfId="904" xr:uid="{00000000-0005-0000-0000-00001A040000}"/>
    <cellStyle name="Povezana celica 9" xfId="905" xr:uid="{00000000-0005-0000-0000-00001B040000}"/>
    <cellStyle name="Preveri celico 1" xfId="907" xr:uid="{00000000-0005-0000-0000-00001C040000}"/>
    <cellStyle name="Preveri celico 10" xfId="908" xr:uid="{00000000-0005-0000-0000-00001D040000}"/>
    <cellStyle name="Preveri celico 11" xfId="909" xr:uid="{00000000-0005-0000-0000-00001E040000}"/>
    <cellStyle name="Preveri celico 12" xfId="906" xr:uid="{00000000-0005-0000-0000-00001F040000}"/>
    <cellStyle name="Preveri celico 2" xfId="266" xr:uid="{00000000-0005-0000-0000-000020040000}"/>
    <cellStyle name="Preveri celico 2 2" xfId="1040" xr:uid="{00000000-0005-0000-0000-000021040000}"/>
    <cellStyle name="Preveri celico 2 3" xfId="910" xr:uid="{00000000-0005-0000-0000-000022040000}"/>
    <cellStyle name="Preveri celico 3" xfId="911" xr:uid="{00000000-0005-0000-0000-000023040000}"/>
    <cellStyle name="Preveri celico 3 2" xfId="1136" xr:uid="{00000000-0005-0000-0000-000024040000}"/>
    <cellStyle name="Preveri celico 4" xfId="912" xr:uid="{00000000-0005-0000-0000-000025040000}"/>
    <cellStyle name="Preveri celico 5" xfId="913" xr:uid="{00000000-0005-0000-0000-000026040000}"/>
    <cellStyle name="Preveri celico 6" xfId="914" xr:uid="{00000000-0005-0000-0000-000027040000}"/>
    <cellStyle name="Preveri celico 7" xfId="915" xr:uid="{00000000-0005-0000-0000-000028040000}"/>
    <cellStyle name="Preveri celico 8" xfId="916" xr:uid="{00000000-0005-0000-0000-000029040000}"/>
    <cellStyle name="Preveri celico 9" xfId="917" xr:uid="{00000000-0005-0000-0000-00002A040000}"/>
    <cellStyle name="Računanje 1" xfId="919" xr:uid="{00000000-0005-0000-0000-00002B040000}"/>
    <cellStyle name="Računanje 10" xfId="920" xr:uid="{00000000-0005-0000-0000-00002C040000}"/>
    <cellStyle name="Računanje 11" xfId="921" xr:uid="{00000000-0005-0000-0000-00002D040000}"/>
    <cellStyle name="Računanje 12" xfId="918" xr:uid="{00000000-0005-0000-0000-00002E040000}"/>
    <cellStyle name="Računanje 2" xfId="267" xr:uid="{00000000-0005-0000-0000-00002F040000}"/>
    <cellStyle name="Računanje 2 2" xfId="1041" xr:uid="{00000000-0005-0000-0000-000030040000}"/>
    <cellStyle name="Računanje 2 3" xfId="922" xr:uid="{00000000-0005-0000-0000-000031040000}"/>
    <cellStyle name="Računanje 3" xfId="923" xr:uid="{00000000-0005-0000-0000-000032040000}"/>
    <cellStyle name="Računanje 3 2" xfId="1137" xr:uid="{00000000-0005-0000-0000-000033040000}"/>
    <cellStyle name="Računanje 4" xfId="924" xr:uid="{00000000-0005-0000-0000-000034040000}"/>
    <cellStyle name="Računanje 5" xfId="925" xr:uid="{00000000-0005-0000-0000-000035040000}"/>
    <cellStyle name="Računanje 6" xfId="926" xr:uid="{00000000-0005-0000-0000-000036040000}"/>
    <cellStyle name="Računanje 7" xfId="927" xr:uid="{00000000-0005-0000-0000-000037040000}"/>
    <cellStyle name="Računanje 8" xfId="928" xr:uid="{00000000-0005-0000-0000-000038040000}"/>
    <cellStyle name="Računanje 9" xfId="929" xr:uid="{00000000-0005-0000-0000-000039040000}"/>
    <cellStyle name="Rekapitulacija" xfId="268" xr:uid="{00000000-0005-0000-0000-00003A040000}"/>
    <cellStyle name="Slabo 1" xfId="931" xr:uid="{00000000-0005-0000-0000-00003B040000}"/>
    <cellStyle name="Slabo 10" xfId="932" xr:uid="{00000000-0005-0000-0000-00003C040000}"/>
    <cellStyle name="Slabo 11" xfId="933" xr:uid="{00000000-0005-0000-0000-00003D040000}"/>
    <cellStyle name="Slabo 12" xfId="930" xr:uid="{00000000-0005-0000-0000-00003E040000}"/>
    <cellStyle name="Slabo 2" xfId="269" xr:uid="{00000000-0005-0000-0000-00003F040000}"/>
    <cellStyle name="Slabo 2 2" xfId="1042" xr:uid="{00000000-0005-0000-0000-000040040000}"/>
    <cellStyle name="Slabo 2 3" xfId="934" xr:uid="{00000000-0005-0000-0000-000041040000}"/>
    <cellStyle name="Slabo 3" xfId="935" xr:uid="{00000000-0005-0000-0000-000042040000}"/>
    <cellStyle name="Slabo 3 2" xfId="1138" xr:uid="{00000000-0005-0000-0000-000043040000}"/>
    <cellStyle name="Slabo 4" xfId="936" xr:uid="{00000000-0005-0000-0000-000044040000}"/>
    <cellStyle name="Slabo 5" xfId="937" xr:uid="{00000000-0005-0000-0000-000045040000}"/>
    <cellStyle name="Slabo 6" xfId="938" xr:uid="{00000000-0005-0000-0000-000046040000}"/>
    <cellStyle name="Slabo 7" xfId="939" xr:uid="{00000000-0005-0000-0000-000047040000}"/>
    <cellStyle name="Slabo 8" xfId="940" xr:uid="{00000000-0005-0000-0000-000048040000}"/>
    <cellStyle name="Slabo 9" xfId="941" xr:uid="{00000000-0005-0000-0000-000049040000}"/>
    <cellStyle name="Slog 1" xfId="270" xr:uid="{00000000-0005-0000-0000-00004A040000}"/>
    <cellStyle name="Slog 1 2" xfId="271" xr:uid="{00000000-0005-0000-0000-00004B040000}"/>
    <cellStyle name="Slog 1 2 2" xfId="1139" xr:uid="{00000000-0005-0000-0000-00004C040000}"/>
    <cellStyle name="Standard_Tabelle1" xfId="272" xr:uid="{00000000-0005-0000-0000-00004D040000}"/>
    <cellStyle name="STOLPEC_E" xfId="273" xr:uid="{00000000-0005-0000-0000-00004E040000}"/>
    <cellStyle name="Style 1" xfId="274" xr:uid="{00000000-0005-0000-0000-00004F040000}"/>
    <cellStyle name="Title" xfId="275" xr:uid="{00000000-0005-0000-0000-000050040000}"/>
    <cellStyle name="Title 2" xfId="1101" xr:uid="{00000000-0005-0000-0000-000051040000}"/>
    <cellStyle name="Total" xfId="276" xr:uid="{00000000-0005-0000-0000-000052040000}"/>
    <cellStyle name="Total 2" xfId="995" xr:uid="{00000000-0005-0000-0000-000053040000}"/>
    <cellStyle name="Valuta (0)_344COMPU" xfId="277" xr:uid="{00000000-0005-0000-0000-000054040000}"/>
    <cellStyle name="Valuta 2" xfId="278" xr:uid="{00000000-0005-0000-0000-000055040000}"/>
    <cellStyle name="Valuta 2 2" xfId="279" xr:uid="{00000000-0005-0000-0000-000056040000}"/>
    <cellStyle name="Valuta 2 2 2" xfId="1102" xr:uid="{00000000-0005-0000-0000-000057040000}"/>
    <cellStyle name="Valuta 2 3" xfId="280" xr:uid="{00000000-0005-0000-0000-000058040000}"/>
    <cellStyle name="Valuta 2 3 2" xfId="1157" xr:uid="{00000000-0005-0000-0000-000059040000}"/>
    <cellStyle name="Valuta 2 4" xfId="1055" xr:uid="{00000000-0005-0000-0000-00005A040000}"/>
    <cellStyle name="Valuta 2 5" xfId="417" xr:uid="{00000000-0005-0000-0000-00005B040000}"/>
    <cellStyle name="Valuta 3" xfId="281" xr:uid="{00000000-0005-0000-0000-00005C040000}"/>
    <cellStyle name="Valuta 3 2" xfId="1158" xr:uid="{00000000-0005-0000-0000-00005D040000}"/>
    <cellStyle name="Valuta 4" xfId="282" xr:uid="{00000000-0005-0000-0000-00005E040000}"/>
    <cellStyle name="Valuta 5" xfId="283" xr:uid="{00000000-0005-0000-0000-00005F040000}"/>
    <cellStyle name="Vejica 2" xfId="284" xr:uid="{00000000-0005-0000-0000-000060040000}"/>
    <cellStyle name="Vejica 2 2" xfId="285" xr:uid="{00000000-0005-0000-0000-000061040000}"/>
    <cellStyle name="Vejica 2 2 2" xfId="1159" xr:uid="{00000000-0005-0000-0000-000062040000}"/>
    <cellStyle name="Vejica 2 3" xfId="996" xr:uid="{00000000-0005-0000-0000-000063040000}"/>
    <cellStyle name="Vejica 3" xfId="286" xr:uid="{00000000-0005-0000-0000-000064040000}"/>
    <cellStyle name="Vejica 3 2" xfId="287" xr:uid="{00000000-0005-0000-0000-000065040000}"/>
    <cellStyle name="Vejica 3 2 2" xfId="1160" xr:uid="{00000000-0005-0000-0000-000066040000}"/>
    <cellStyle name="Vejica 3 3" xfId="1103" xr:uid="{00000000-0005-0000-0000-000067040000}"/>
    <cellStyle name="Vejica 4" xfId="638" xr:uid="{00000000-0005-0000-0000-000068040000}"/>
    <cellStyle name="Vejica 4 4 2" xfId="942" xr:uid="{00000000-0005-0000-0000-000069040000}"/>
    <cellStyle name="Vnos 1" xfId="944" xr:uid="{00000000-0005-0000-0000-00006A040000}"/>
    <cellStyle name="Vnos 10" xfId="945" xr:uid="{00000000-0005-0000-0000-00006B040000}"/>
    <cellStyle name="Vnos 11" xfId="946" xr:uid="{00000000-0005-0000-0000-00006C040000}"/>
    <cellStyle name="Vnos 12" xfId="943" xr:uid="{00000000-0005-0000-0000-00006D040000}"/>
    <cellStyle name="Vnos 2" xfId="288" xr:uid="{00000000-0005-0000-0000-00006E040000}"/>
    <cellStyle name="Vnos 2 2" xfId="1043" xr:uid="{00000000-0005-0000-0000-00006F040000}"/>
    <cellStyle name="Vnos 2 3" xfId="947" xr:uid="{00000000-0005-0000-0000-000070040000}"/>
    <cellStyle name="Vnos 3" xfId="948" xr:uid="{00000000-0005-0000-0000-000071040000}"/>
    <cellStyle name="Vnos 3 2" xfId="1140" xr:uid="{00000000-0005-0000-0000-000072040000}"/>
    <cellStyle name="Vnos 4" xfId="949" xr:uid="{00000000-0005-0000-0000-000073040000}"/>
    <cellStyle name="Vnos 5" xfId="950" xr:uid="{00000000-0005-0000-0000-000074040000}"/>
    <cellStyle name="Vnos 6" xfId="951" xr:uid="{00000000-0005-0000-0000-000075040000}"/>
    <cellStyle name="Vnos 7" xfId="952" xr:uid="{00000000-0005-0000-0000-000076040000}"/>
    <cellStyle name="Vnos 8" xfId="953" xr:uid="{00000000-0005-0000-0000-000077040000}"/>
    <cellStyle name="Vnos 9" xfId="954" xr:uid="{00000000-0005-0000-0000-000078040000}"/>
    <cellStyle name="Vsota 1" xfId="956" xr:uid="{00000000-0005-0000-0000-000079040000}"/>
    <cellStyle name="Vsota 10" xfId="957" xr:uid="{00000000-0005-0000-0000-00007A040000}"/>
    <cellStyle name="Vsota 11" xfId="958" xr:uid="{00000000-0005-0000-0000-00007B040000}"/>
    <cellStyle name="Vsota 12" xfId="955" xr:uid="{00000000-0005-0000-0000-00007C040000}"/>
    <cellStyle name="Vsota 2" xfId="289" xr:uid="{00000000-0005-0000-0000-00007D040000}"/>
    <cellStyle name="Vsota 2 2" xfId="1044" xr:uid="{00000000-0005-0000-0000-00007E040000}"/>
    <cellStyle name="Vsota 2 3" xfId="959" xr:uid="{00000000-0005-0000-0000-00007F040000}"/>
    <cellStyle name="Vsota 3" xfId="960" xr:uid="{00000000-0005-0000-0000-000080040000}"/>
    <cellStyle name="Vsota 4" xfId="961" xr:uid="{00000000-0005-0000-0000-000081040000}"/>
    <cellStyle name="Vsota 5" xfId="962" xr:uid="{00000000-0005-0000-0000-000082040000}"/>
    <cellStyle name="Vsota 6" xfId="963" xr:uid="{00000000-0005-0000-0000-000083040000}"/>
    <cellStyle name="Vsota 7" xfId="964" xr:uid="{00000000-0005-0000-0000-000084040000}"/>
    <cellStyle name="Vsota 8" xfId="965" xr:uid="{00000000-0005-0000-0000-000085040000}"/>
    <cellStyle name="Vsota 9" xfId="966" xr:uid="{00000000-0005-0000-0000-000086040000}"/>
    <cellStyle name="Währung [0]_Tabelle1" xfId="290" xr:uid="{00000000-0005-0000-0000-000087040000}"/>
    <cellStyle name="Währung_Tabelle1" xfId="291" xr:uid="{00000000-0005-0000-0000-000088040000}"/>
    <cellStyle name="Warning Text" xfId="292" xr:uid="{00000000-0005-0000-0000-000089040000}"/>
    <cellStyle name="Warning Text 2" xfId="1104" xr:uid="{00000000-0005-0000-0000-00008A040000}"/>
    <cellStyle name="Zuza" xfId="1045" xr:uid="{00000000-0005-0000-0000-00008B04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5"/>
  <sheetViews>
    <sheetView tabSelected="1" view="pageBreakPreview" zoomScaleNormal="100" zoomScaleSheetLayoutView="100" workbookViewId="0">
      <selection activeCell="I11" sqref="I11"/>
    </sheetView>
  </sheetViews>
  <sheetFormatPr defaultColWidth="9.109375" defaultRowHeight="15.6"/>
  <cols>
    <col min="1" max="1" width="2.33203125" style="1" customWidth="1"/>
    <col min="2" max="2" width="10.44140625" style="1" customWidth="1"/>
    <col min="3" max="3" width="8.44140625" style="1" customWidth="1"/>
    <col min="4" max="4" width="47.6640625" style="2" customWidth="1"/>
    <col min="5" max="5" width="17.88671875" style="1" customWidth="1"/>
    <col min="6" max="6" width="1.6640625" style="1" customWidth="1"/>
    <col min="7" max="7" width="1.5546875" style="1" customWidth="1"/>
    <col min="8" max="8" width="9.109375" style="1" customWidth="1"/>
    <col min="9" max="10" width="15.6640625" style="1" customWidth="1"/>
    <col min="11" max="11" width="22.33203125" style="4" customWidth="1"/>
    <col min="12" max="16384" width="9.109375" style="1"/>
  </cols>
  <sheetData>
    <row r="1" spans="2:11">
      <c r="D1" s="5"/>
      <c r="G1" s="3"/>
      <c r="H1" s="6"/>
    </row>
    <row r="2" spans="2:11" s="7" customFormat="1" ht="25.8">
      <c r="B2" s="20" t="s">
        <v>18</v>
      </c>
      <c r="C2" s="22"/>
      <c r="D2" s="23" t="s">
        <v>368</v>
      </c>
      <c r="E2" s="22"/>
      <c r="F2" s="22"/>
      <c r="G2" s="8"/>
      <c r="H2" s="9"/>
      <c r="K2" s="10"/>
    </row>
    <row r="3" spans="2:11">
      <c r="B3" s="20" t="s">
        <v>19</v>
      </c>
      <c r="C3" s="16"/>
      <c r="D3" s="24" t="s">
        <v>372</v>
      </c>
      <c r="E3" s="16"/>
      <c r="F3" s="16"/>
      <c r="G3" s="3"/>
      <c r="H3" s="6"/>
    </row>
    <row r="4" spans="2:11">
      <c r="B4" s="20"/>
      <c r="C4" s="16"/>
      <c r="D4" s="24" t="s">
        <v>373</v>
      </c>
      <c r="E4" s="16"/>
      <c r="F4" s="16"/>
      <c r="G4" s="3"/>
      <c r="H4" s="6"/>
    </row>
    <row r="5" spans="2:11">
      <c r="B5" s="20"/>
      <c r="C5" s="16"/>
      <c r="D5" s="18"/>
      <c r="E5" s="16"/>
      <c r="F5" s="16"/>
      <c r="G5" s="3"/>
      <c r="H5" s="6"/>
    </row>
    <row r="6" spans="2:11" ht="37.5" customHeight="1">
      <c r="B6" s="302" t="s">
        <v>20</v>
      </c>
      <c r="C6" s="16"/>
      <c r="D6" s="462" t="s">
        <v>369</v>
      </c>
      <c r="E6" s="462"/>
      <c r="F6" s="16"/>
      <c r="G6" s="3"/>
      <c r="H6" s="6"/>
    </row>
    <row r="7" spans="2:11">
      <c r="B7" s="20"/>
      <c r="C7" s="16"/>
      <c r="D7" s="18"/>
      <c r="E7" s="60"/>
      <c r="F7" s="16"/>
      <c r="G7" s="3"/>
      <c r="H7" s="6"/>
    </row>
    <row r="8" spans="2:11" ht="18">
      <c r="B8" s="20" t="s">
        <v>17</v>
      </c>
      <c r="C8" s="20"/>
      <c r="D8" s="87" t="s">
        <v>371</v>
      </c>
      <c r="E8" s="16"/>
      <c r="F8" s="16"/>
      <c r="G8" s="3"/>
      <c r="H8" s="6"/>
    </row>
    <row r="9" spans="2:11" ht="18">
      <c r="B9" s="20" t="s">
        <v>16</v>
      </c>
      <c r="C9" s="20"/>
      <c r="D9" s="87" t="s">
        <v>370</v>
      </c>
      <c r="E9" s="72"/>
      <c r="F9" s="16"/>
      <c r="G9" s="3"/>
      <c r="H9" s="6"/>
    </row>
    <row r="10" spans="2:11">
      <c r="B10" s="20"/>
      <c r="C10" s="20"/>
      <c r="D10" s="26"/>
      <c r="E10" s="16"/>
      <c r="F10" s="16"/>
      <c r="G10" s="3"/>
      <c r="H10" s="6"/>
    </row>
    <row r="11" spans="2:11" s="11" customFormat="1" ht="18">
      <c r="B11" s="27"/>
      <c r="C11" s="27"/>
      <c r="D11" s="28" t="s">
        <v>15</v>
      </c>
      <c r="E11" s="27"/>
      <c r="F11" s="27"/>
      <c r="G11" s="12"/>
      <c r="H11" s="13"/>
      <c r="K11" s="14"/>
    </row>
    <row r="12" spans="2:11" s="11" customFormat="1" ht="9.9" customHeight="1">
      <c r="B12" s="30"/>
      <c r="C12" s="30"/>
      <c r="D12" s="31"/>
      <c r="E12" s="35"/>
      <c r="F12" s="27"/>
      <c r="G12" s="12"/>
      <c r="H12" s="13"/>
      <c r="K12" s="14"/>
    </row>
    <row r="13" spans="2:11" s="11" customFormat="1" ht="17.25" customHeight="1">
      <c r="B13" s="30"/>
      <c r="C13" s="30"/>
      <c r="D13" s="392" t="s">
        <v>745</v>
      </c>
      <c r="E13" s="35"/>
      <c r="F13" s="27"/>
      <c r="G13" s="12"/>
      <c r="H13" s="13"/>
      <c r="K13" s="14"/>
    </row>
    <row r="14" spans="2:11" s="11" customFormat="1" ht="18">
      <c r="B14" s="30" t="s">
        <v>486</v>
      </c>
      <c r="C14" s="30"/>
      <c r="D14" s="31" t="s">
        <v>490</v>
      </c>
      <c r="E14" s="35">
        <f>'N1_VO-KA'!I145</f>
        <v>0</v>
      </c>
      <c r="F14" s="27"/>
      <c r="G14" s="12"/>
      <c r="H14" s="13"/>
      <c r="K14" s="14"/>
    </row>
    <row r="15" spans="2:11" s="11" customFormat="1" ht="18">
      <c r="B15" s="30" t="s">
        <v>487</v>
      </c>
      <c r="C15" s="30"/>
      <c r="D15" s="31" t="s">
        <v>30</v>
      </c>
      <c r="E15" s="35">
        <f>N2_OGREVANJE!I130</f>
        <v>0</v>
      </c>
      <c r="F15" s="27"/>
      <c r="G15" s="12"/>
      <c r="H15" s="13"/>
      <c r="K15" s="14"/>
    </row>
    <row r="16" spans="2:11" s="11" customFormat="1" ht="18">
      <c r="B16" s="30" t="s">
        <v>488</v>
      </c>
      <c r="C16" s="30"/>
      <c r="D16" s="31" t="s">
        <v>351</v>
      </c>
      <c r="E16" s="35">
        <f>'N3_VRF sistem'!I165</f>
        <v>0</v>
      </c>
      <c r="F16" s="27"/>
      <c r="G16" s="12"/>
      <c r="H16" s="13"/>
      <c r="K16" s="14"/>
    </row>
    <row r="17" spans="2:11" s="11" customFormat="1" ht="18">
      <c r="B17" s="30" t="s">
        <v>489</v>
      </c>
      <c r="C17" s="30"/>
      <c r="D17" s="31" t="s">
        <v>491</v>
      </c>
      <c r="E17" s="35">
        <f>N4_Prezračevanje!I139</f>
        <v>0</v>
      </c>
      <c r="F17" s="27"/>
      <c r="G17" s="12"/>
      <c r="H17" s="13"/>
      <c r="K17" s="14"/>
    </row>
    <row r="18" spans="2:11" s="11" customFormat="1" ht="18">
      <c r="B18" s="30" t="s">
        <v>562</v>
      </c>
      <c r="C18" s="30"/>
      <c r="D18" s="31" t="s">
        <v>252</v>
      </c>
      <c r="E18" s="35">
        <f>N5_Demontaža!I24</f>
        <v>0</v>
      </c>
      <c r="F18" s="27"/>
      <c r="G18" s="12"/>
      <c r="H18" s="13"/>
      <c r="J18" s="468"/>
      <c r="K18" s="14"/>
    </row>
    <row r="19" spans="2:11" s="11" customFormat="1" ht="9.9" customHeight="1">
      <c r="B19" s="30"/>
      <c r="C19" s="30"/>
      <c r="D19" s="31"/>
      <c r="E19" s="35"/>
      <c r="F19" s="27"/>
      <c r="G19" s="12"/>
      <c r="H19" s="13"/>
      <c r="K19" s="14"/>
    </row>
    <row r="20" spans="2:11" s="11" customFormat="1" ht="17.25" customHeight="1">
      <c r="B20" s="30"/>
      <c r="C20" s="30"/>
      <c r="D20" s="392" t="s">
        <v>762</v>
      </c>
      <c r="E20" s="35"/>
      <c r="F20" s="27"/>
      <c r="G20" s="12"/>
      <c r="H20" s="13"/>
      <c r="K20" s="14"/>
    </row>
    <row r="21" spans="2:11" s="11" customFormat="1" ht="18">
      <c r="B21" s="30" t="s">
        <v>504</v>
      </c>
      <c r="C21" s="30"/>
      <c r="D21" s="31" t="s">
        <v>490</v>
      </c>
      <c r="E21" s="35">
        <f>'O1_VO-KA'!I141</f>
        <v>0</v>
      </c>
      <c r="F21" s="27"/>
      <c r="G21" s="12"/>
      <c r="H21" s="13"/>
      <c r="K21" s="14"/>
    </row>
    <row r="22" spans="2:11" s="11" customFormat="1" ht="18">
      <c r="B22" s="30" t="s">
        <v>503</v>
      </c>
      <c r="C22" s="30"/>
      <c r="D22" s="31" t="s">
        <v>30</v>
      </c>
      <c r="E22" s="35">
        <f>O2_OGREVANJE!I143</f>
        <v>0</v>
      </c>
      <c r="F22" s="27"/>
      <c r="G22" s="12"/>
      <c r="H22" s="13"/>
      <c r="K22" s="14"/>
    </row>
    <row r="23" spans="2:11" s="11" customFormat="1" ht="18">
      <c r="B23" s="30" t="s">
        <v>505</v>
      </c>
      <c r="C23" s="30"/>
      <c r="D23" s="31" t="s">
        <v>351</v>
      </c>
      <c r="E23" s="35">
        <f>'O3_VRF sistem'!I154</f>
        <v>0</v>
      </c>
      <c r="F23" s="27"/>
      <c r="G23" s="12"/>
      <c r="H23" s="13"/>
      <c r="K23" s="14"/>
    </row>
    <row r="24" spans="2:11" s="11" customFormat="1" ht="18">
      <c r="B24" s="30" t="s">
        <v>506</v>
      </c>
      <c r="C24" s="30"/>
      <c r="D24" s="31" t="s">
        <v>586</v>
      </c>
      <c r="E24" s="35">
        <f>O4_Prezračevanje!I128</f>
        <v>0</v>
      </c>
      <c r="F24" s="27"/>
      <c r="G24" s="12"/>
      <c r="H24" s="13"/>
      <c r="K24" s="14"/>
    </row>
    <row r="25" spans="2:11" s="11" customFormat="1" ht="18">
      <c r="B25" s="30" t="s">
        <v>585</v>
      </c>
      <c r="C25" s="30"/>
      <c r="D25" s="31" t="s">
        <v>252</v>
      </c>
      <c r="E25" s="35">
        <f>O5_Demontaža!I31</f>
        <v>0</v>
      </c>
      <c r="F25" s="27"/>
      <c r="G25" s="12"/>
      <c r="H25" s="13"/>
      <c r="J25" s="468"/>
      <c r="K25" s="14"/>
    </row>
    <row r="26" spans="2:11" s="11" customFormat="1" ht="9.9" customHeight="1">
      <c r="B26" s="30"/>
      <c r="C26" s="30"/>
      <c r="D26" s="31"/>
      <c r="E26" s="35"/>
      <c r="F26" s="27"/>
      <c r="G26" s="12"/>
      <c r="H26" s="13"/>
      <c r="K26" s="14"/>
    </row>
    <row r="27" spans="2:11" s="11" customFormat="1" ht="17.25" customHeight="1">
      <c r="B27" s="30"/>
      <c r="C27" s="30"/>
      <c r="D27" s="392" t="s">
        <v>763</v>
      </c>
      <c r="E27" s="35"/>
      <c r="F27" s="27"/>
      <c r="G27" s="12"/>
      <c r="H27" s="13"/>
      <c r="K27" s="14"/>
    </row>
    <row r="28" spans="2:11" s="11" customFormat="1" ht="18">
      <c r="B28" s="30" t="s">
        <v>590</v>
      </c>
      <c r="C28" s="30"/>
      <c r="D28" s="31" t="s">
        <v>490</v>
      </c>
      <c r="E28" s="35">
        <f>'P1_VO-KA'!I178</f>
        <v>0</v>
      </c>
      <c r="F28" s="27"/>
      <c r="G28" s="12"/>
      <c r="H28" s="13"/>
      <c r="K28" s="14"/>
    </row>
    <row r="29" spans="2:11" s="11" customFormat="1" ht="18">
      <c r="B29" s="30" t="s">
        <v>591</v>
      </c>
      <c r="C29" s="30"/>
      <c r="D29" s="31" t="s">
        <v>30</v>
      </c>
      <c r="E29" s="35">
        <f>'P2 OGREVANJE'!I172</f>
        <v>0</v>
      </c>
      <c r="F29" s="27"/>
      <c r="G29" s="12"/>
      <c r="H29" s="13"/>
      <c r="K29" s="14"/>
    </row>
    <row r="30" spans="2:11" s="11" customFormat="1" ht="18">
      <c r="B30" s="30" t="s">
        <v>592</v>
      </c>
      <c r="C30" s="30"/>
      <c r="D30" s="31" t="s">
        <v>623</v>
      </c>
      <c r="E30" s="35">
        <f>P3_Pohlajevanje!I190</f>
        <v>0</v>
      </c>
      <c r="F30" s="27"/>
      <c r="G30" s="12"/>
      <c r="H30" s="13"/>
      <c r="K30" s="14"/>
    </row>
    <row r="31" spans="2:11" s="11" customFormat="1" ht="18">
      <c r="B31" s="30" t="s">
        <v>593</v>
      </c>
      <c r="C31" s="30"/>
      <c r="D31" s="31" t="s">
        <v>586</v>
      </c>
      <c r="E31" s="35">
        <f>P4_Prezračevanje!I351</f>
        <v>0</v>
      </c>
      <c r="F31" s="27"/>
      <c r="G31" s="12"/>
      <c r="H31" s="13"/>
      <c r="K31" s="14"/>
    </row>
    <row r="32" spans="2:11" s="11" customFormat="1" ht="18">
      <c r="B32" s="30" t="s">
        <v>594</v>
      </c>
      <c r="C32" s="30"/>
      <c r="D32" s="31" t="s">
        <v>622</v>
      </c>
      <c r="E32" s="35">
        <f>'P5_Tehnični plin - kisik'!I63</f>
        <v>0</v>
      </c>
      <c r="F32" s="27"/>
      <c r="G32" s="12"/>
      <c r="H32" s="13"/>
      <c r="K32" s="14"/>
    </row>
    <row r="33" spans="2:11" s="11" customFormat="1" ht="18">
      <c r="B33" s="30" t="s">
        <v>736</v>
      </c>
      <c r="C33" s="30"/>
      <c r="D33" s="31" t="s">
        <v>252</v>
      </c>
      <c r="E33" s="35">
        <f>P6_Demontaža!I116</f>
        <v>0</v>
      </c>
      <c r="F33" s="27"/>
      <c r="G33" s="12"/>
      <c r="H33" s="13"/>
      <c r="J33" s="468"/>
      <c r="K33" s="14"/>
    </row>
    <row r="34" spans="2:11" s="11" customFormat="1" ht="9.9" customHeight="1">
      <c r="B34" s="30"/>
      <c r="C34" s="30"/>
      <c r="D34" s="31"/>
      <c r="E34" s="35"/>
      <c r="F34" s="27"/>
      <c r="G34" s="12"/>
      <c r="H34" s="13"/>
      <c r="K34" s="14"/>
    </row>
    <row r="35" spans="2:11" s="11" customFormat="1" ht="18">
      <c r="B35" s="30">
        <v>1</v>
      </c>
      <c r="C35" s="30"/>
      <c r="D35" s="31" t="s">
        <v>160</v>
      </c>
      <c r="E35" s="35">
        <f>'1_POŽARNO TESNENJE'!I22</f>
        <v>0</v>
      </c>
      <c r="F35" s="27"/>
      <c r="G35" s="12"/>
      <c r="H35" s="13"/>
      <c r="K35" s="14"/>
    </row>
    <row r="36" spans="2:11" s="11" customFormat="1" ht="18">
      <c r="B36" s="30">
        <v>2</v>
      </c>
      <c r="C36" s="30"/>
      <c r="D36" s="353" t="s">
        <v>702</v>
      </c>
      <c r="E36" s="35">
        <f>'2_GASILNI APARATI'!I23</f>
        <v>0</v>
      </c>
      <c r="F36" s="27"/>
      <c r="G36" s="12"/>
      <c r="H36" s="13"/>
      <c r="K36" s="14"/>
    </row>
    <row r="37" spans="2:11" s="11" customFormat="1" ht="18">
      <c r="B37" s="30">
        <v>3</v>
      </c>
      <c r="C37" s="30"/>
      <c r="D37" s="353" t="s">
        <v>701</v>
      </c>
      <c r="E37" s="35">
        <f>'3_DOKUMENTACIJA'!I11</f>
        <v>0</v>
      </c>
      <c r="F37" s="27"/>
      <c r="G37" s="12"/>
      <c r="H37" s="13"/>
      <c r="K37" s="14"/>
    </row>
    <row r="38" spans="2:11" s="11" customFormat="1" ht="9.9" customHeight="1">
      <c r="B38" s="51"/>
      <c r="C38" s="51"/>
      <c r="D38" s="52"/>
      <c r="E38" s="53"/>
      <c r="F38" s="303"/>
      <c r="G38" s="12"/>
      <c r="H38" s="13"/>
      <c r="K38" s="14"/>
    </row>
    <row r="39" spans="2:11" s="11" customFormat="1" ht="18">
      <c r="B39" s="27"/>
      <c r="C39" s="27"/>
      <c r="D39" s="37" t="s">
        <v>24</v>
      </c>
      <c r="E39" s="35">
        <f>SUM(E14:E38)</f>
        <v>0</v>
      </c>
      <c r="F39" s="27"/>
      <c r="G39" s="12"/>
      <c r="H39" s="13"/>
      <c r="K39" s="14"/>
    </row>
    <row r="40" spans="2:11" s="11" customFormat="1" ht="18">
      <c r="B40" s="27"/>
      <c r="C40" s="27"/>
      <c r="D40" s="29"/>
      <c r="E40" s="35"/>
      <c r="F40" s="27"/>
      <c r="G40" s="12"/>
      <c r="H40" s="13"/>
      <c r="K40" s="14"/>
    </row>
    <row r="41" spans="2:11" s="11" customFormat="1" ht="18">
      <c r="B41" s="27"/>
      <c r="C41" s="27"/>
      <c r="D41" s="37" t="s">
        <v>21</v>
      </c>
      <c r="E41" s="35">
        <f>E39*0.22</f>
        <v>0</v>
      </c>
      <c r="F41" s="27"/>
      <c r="G41" s="12"/>
      <c r="H41" s="13"/>
      <c r="K41" s="14"/>
    </row>
    <row r="42" spans="2:11" s="11" customFormat="1" ht="18.600000000000001" thickBot="1">
      <c r="B42" s="32"/>
      <c r="C42" s="32"/>
      <c r="D42" s="33"/>
      <c r="E42" s="36"/>
      <c r="F42" s="32"/>
      <c r="G42" s="12"/>
      <c r="H42" s="13"/>
      <c r="K42" s="14"/>
    </row>
    <row r="43" spans="2:11" s="11" customFormat="1" ht="18.600000000000001" thickTop="1">
      <c r="B43" s="27"/>
      <c r="C43" s="27"/>
      <c r="D43" s="37" t="s">
        <v>25</v>
      </c>
      <c r="E43" s="35">
        <f>SUM(E39:E42)</f>
        <v>0</v>
      </c>
      <c r="F43" s="27"/>
      <c r="G43" s="12"/>
      <c r="H43" s="13"/>
      <c r="K43" s="14"/>
    </row>
    <row r="44" spans="2:11" s="11" customFormat="1" ht="18">
      <c r="D44" s="15"/>
      <c r="G44" s="12"/>
      <c r="H44" s="13"/>
      <c r="K44" s="14"/>
    </row>
    <row r="45" spans="2:11">
      <c r="D45" s="5"/>
      <c r="G45" s="3"/>
      <c r="H45" s="6"/>
    </row>
  </sheetData>
  <mergeCells count="1">
    <mergeCell ref="D6:E6"/>
  </mergeCells>
  <pageMargins left="1.1811023622047245" right="0.39370078740157483" top="0.78740157480314965" bottom="0.78740157480314965" header="0.31496062992125984" footer="0.31496062992125984"/>
  <pageSetup paperSize="9" scale="94" fitToHeight="50" orientation="portrait" r:id="rId1"/>
  <headerFooter>
    <oddHeader xml:space="preserve">&amp;CPopis del strojnih instalacij in strojne opreme
</oddHeader>
    <oddFooter>&amp;C&amp;A&amp;R&amp;P/&amp;N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II172"/>
  <sheetViews>
    <sheetView view="pageBreakPreview" topLeftCell="A131" zoomScaleNormal="100" zoomScaleSheetLayoutView="100" workbookViewId="0">
      <selection activeCell="H142" sqref="H7:H142"/>
    </sheetView>
  </sheetViews>
  <sheetFormatPr defaultColWidth="9.109375" defaultRowHeight="15.6"/>
  <cols>
    <col min="1" max="1" width="3.33203125" style="78" customWidth="1"/>
    <col min="2" max="2" width="3.33203125" style="16" customWidth="1"/>
    <col min="3" max="3" width="47.6640625" style="49" customWidth="1"/>
    <col min="4" max="4" width="13.6640625" style="16" customWidth="1"/>
    <col min="5" max="5" width="4.6640625" style="16" customWidth="1"/>
    <col min="6" max="6" width="6.6640625" style="16" customWidth="1"/>
    <col min="7" max="7" width="8.6640625" style="16" customWidth="1"/>
    <col min="8" max="9" width="10.6640625" style="60" customWidth="1"/>
    <col min="10" max="10" width="22.33203125" style="39" customWidth="1"/>
    <col min="11" max="16384" width="9.109375" style="16"/>
  </cols>
  <sheetData>
    <row r="1" spans="1:243">
      <c r="A1" s="105" t="s">
        <v>3</v>
      </c>
      <c r="B1" s="43"/>
      <c r="C1" s="115" t="s">
        <v>4</v>
      </c>
      <c r="D1" s="61"/>
      <c r="E1" s="61"/>
      <c r="F1" s="38" t="s">
        <v>5</v>
      </c>
      <c r="G1" s="38" t="s">
        <v>6</v>
      </c>
      <c r="H1" s="34" t="s">
        <v>8</v>
      </c>
      <c r="I1" s="34" t="s">
        <v>7</v>
      </c>
    </row>
    <row r="3" spans="1:243" s="44" customFormat="1" ht="18.75" customHeight="1">
      <c r="A3" s="21" t="s">
        <v>573</v>
      </c>
      <c r="C3" s="70" t="s">
        <v>507</v>
      </c>
      <c r="D3" s="45"/>
      <c r="E3" s="45"/>
      <c r="F3" s="16"/>
      <c r="G3" s="219"/>
      <c r="H3" s="60"/>
      <c r="I3" s="6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row>
    <row r="4" spans="1:243" s="45" customFormat="1">
      <c r="A4" s="59"/>
      <c r="B4" s="59"/>
      <c r="C4" s="118"/>
      <c r="D4" s="203"/>
      <c r="E4" s="111"/>
      <c r="F4" s="218"/>
      <c r="G4" s="152"/>
      <c r="H4" s="83"/>
      <c r="I4" s="83"/>
      <c r="J4" s="212"/>
    </row>
    <row r="5" spans="1:243" s="45" customFormat="1">
      <c r="B5" s="92"/>
      <c r="C5" s="213" t="s">
        <v>253</v>
      </c>
      <c r="D5" s="214"/>
      <c r="E5" s="111"/>
      <c r="F5" s="111"/>
      <c r="G5" s="112"/>
      <c r="H5" s="244"/>
      <c r="I5" s="244"/>
    </row>
    <row r="6" spans="1:243" s="45" customFormat="1">
      <c r="A6" s="59"/>
      <c r="B6" s="59"/>
      <c r="C6" s="118"/>
      <c r="D6" s="203"/>
      <c r="E6" s="111"/>
      <c r="F6" s="218"/>
      <c r="G6" s="152"/>
      <c r="H6" s="83"/>
      <c r="I6" s="83"/>
    </row>
    <row r="7" spans="1:243" s="45" customFormat="1" ht="77.25" customHeight="1">
      <c r="A7" s="59" t="s">
        <v>573</v>
      </c>
      <c r="B7" s="59" t="str">
        <f>IF(ISBLANK(C6),IF(ISBLANK(C7),5,CONCATENATE(COUNTA($B$5:B6)+1,".")))</f>
        <v>1.</v>
      </c>
      <c r="C7" s="118" t="s">
        <v>214</v>
      </c>
      <c r="D7" s="203"/>
      <c r="E7" s="111"/>
      <c r="F7" s="218"/>
      <c r="G7" s="152"/>
      <c r="H7" s="83"/>
      <c r="I7" s="83"/>
    </row>
    <row r="8" spans="1:243" s="45" customFormat="1">
      <c r="A8" s="59"/>
      <c r="B8" s="59"/>
      <c r="C8" s="45" t="s">
        <v>207</v>
      </c>
      <c r="D8" s="88" t="s">
        <v>299</v>
      </c>
      <c r="E8" s="111"/>
      <c r="F8" s="218">
        <v>16</v>
      </c>
      <c r="G8" s="152" t="s">
        <v>2</v>
      </c>
      <c r="H8" s="83"/>
      <c r="I8" s="83">
        <f>+F8*H8</f>
        <v>0</v>
      </c>
    </row>
    <row r="9" spans="1:243" s="45" customFormat="1">
      <c r="A9" s="59"/>
      <c r="B9" s="59"/>
      <c r="C9" s="45" t="s">
        <v>208</v>
      </c>
      <c r="D9" s="88" t="s">
        <v>299</v>
      </c>
      <c r="E9" s="111"/>
      <c r="F9" s="218">
        <v>12</v>
      </c>
      <c r="G9" s="152" t="s">
        <v>2</v>
      </c>
      <c r="H9" s="83"/>
      <c r="I9" s="83">
        <f>+F9*H9</f>
        <v>0</v>
      </c>
    </row>
    <row r="10" spans="1:243" s="45" customFormat="1">
      <c r="A10" s="59"/>
      <c r="B10" s="59"/>
      <c r="C10" s="118"/>
      <c r="D10" s="203"/>
      <c r="E10" s="111"/>
      <c r="F10" s="218"/>
      <c r="G10" s="152"/>
      <c r="H10" s="83"/>
      <c r="I10" s="83"/>
    </row>
    <row r="11" spans="1:243" s="45" customFormat="1" ht="187.2">
      <c r="A11" s="59" t="s">
        <v>573</v>
      </c>
      <c r="B11" s="59" t="str">
        <f>IF(ISBLANK(C10),IF(ISBLANK(C11),5,CONCATENATE(COUNTA($B$5:B10)+1,".")))</f>
        <v>2.</v>
      </c>
      <c r="C11" s="118" t="s">
        <v>298</v>
      </c>
      <c r="D11"/>
      <c r="H11" s="280"/>
    </row>
    <row r="12" spans="1:243" s="45" customFormat="1">
      <c r="A12"/>
      <c r="B12"/>
      <c r="C12" s="50" t="s">
        <v>451</v>
      </c>
      <c r="D12" s="88" t="s">
        <v>299</v>
      </c>
      <c r="F12" s="245">
        <v>42</v>
      </c>
      <c r="G12" s="106" t="s">
        <v>2</v>
      </c>
      <c r="H12" s="281"/>
      <c r="I12" s="281">
        <f t="shared" ref="I12:I15" si="0">H12*F12</f>
        <v>0</v>
      </c>
    </row>
    <row r="13" spans="1:243" s="45" customFormat="1">
      <c r="A13"/>
      <c r="B13"/>
      <c r="C13" s="50" t="s">
        <v>301</v>
      </c>
      <c r="D13" s="88" t="s">
        <v>299</v>
      </c>
      <c r="F13" s="245">
        <v>18</v>
      </c>
      <c r="G13" s="106" t="s">
        <v>2</v>
      </c>
      <c r="H13" s="281"/>
      <c r="I13" s="281">
        <f t="shared" ref="I13" si="1">H13*F13</f>
        <v>0</v>
      </c>
    </row>
    <row r="14" spans="1:243" s="45" customFormat="1">
      <c r="A14"/>
      <c r="B14"/>
      <c r="C14" s="50" t="s">
        <v>300</v>
      </c>
      <c r="D14" s="88" t="s">
        <v>299</v>
      </c>
      <c r="F14" s="245">
        <v>12</v>
      </c>
      <c r="G14" s="106" t="s">
        <v>2</v>
      </c>
      <c r="H14" s="281"/>
      <c r="I14" s="281">
        <f t="shared" si="0"/>
        <v>0</v>
      </c>
    </row>
    <row r="15" spans="1:243" s="45" customFormat="1">
      <c r="A15"/>
      <c r="B15"/>
      <c r="C15" s="50" t="s">
        <v>95</v>
      </c>
      <c r="D15" s="88" t="s">
        <v>299</v>
      </c>
      <c r="F15" s="245">
        <v>24</v>
      </c>
      <c r="G15" s="106" t="s">
        <v>2</v>
      </c>
      <c r="H15" s="281"/>
      <c r="I15" s="281">
        <f t="shared" si="0"/>
        <v>0</v>
      </c>
    </row>
    <row r="16" spans="1:243" s="45" customFormat="1">
      <c r="A16"/>
      <c r="B16"/>
      <c r="C16" s="50"/>
      <c r="D16" s="88"/>
      <c r="F16" s="245"/>
      <c r="G16" s="106"/>
      <c r="H16" s="281"/>
      <c r="I16" s="281"/>
    </row>
    <row r="17" spans="1:9" s="45" customFormat="1">
      <c r="A17"/>
      <c r="B17"/>
      <c r="C17" s="350" t="s">
        <v>752</v>
      </c>
      <c r="D17" s="88"/>
      <c r="F17" s="245"/>
      <c r="G17" s="106"/>
      <c r="H17" s="281"/>
      <c r="I17" s="281"/>
    </row>
    <row r="18" spans="1:9" s="45" customFormat="1" ht="62.4">
      <c r="A18" s="59" t="s">
        <v>573</v>
      </c>
      <c r="B18" s="59" t="str">
        <f>IF(ISBLANK(C16),IF(ISBLANK(C18),5,CONCATENATE(COUNTA($B$5:B17)+1,".")))</f>
        <v>3.</v>
      </c>
      <c r="C18" s="391" t="s">
        <v>751</v>
      </c>
      <c r="D18" s="307"/>
      <c r="F18" s="245">
        <v>1</v>
      </c>
      <c r="G18" s="106" t="s">
        <v>1</v>
      </c>
      <c r="H18" s="281"/>
      <c r="I18" s="281">
        <f t="shared" ref="I18" si="2">H18*F18</f>
        <v>0</v>
      </c>
    </row>
    <row r="19" spans="1:9" s="45" customFormat="1">
      <c r="A19"/>
      <c r="B19"/>
      <c r="C19" s="108" t="s">
        <v>467</v>
      </c>
      <c r="D19" s="93" t="s">
        <v>468</v>
      </c>
      <c r="F19" s="245"/>
      <c r="G19" s="106"/>
      <c r="H19" s="281"/>
      <c r="I19" s="281"/>
    </row>
    <row r="20" spans="1:9" s="45" customFormat="1">
      <c r="A20"/>
      <c r="B20"/>
      <c r="C20" s="108" t="s">
        <v>469</v>
      </c>
      <c r="D20" s="93"/>
      <c r="F20" s="245"/>
      <c r="G20" s="106"/>
      <c r="H20" s="281"/>
      <c r="I20" s="281"/>
    </row>
    <row r="21" spans="1:9" s="45" customFormat="1">
      <c r="A21"/>
      <c r="B21"/>
      <c r="C21" s="108" t="s">
        <v>470</v>
      </c>
      <c r="D21" s="93"/>
      <c r="F21" s="245"/>
      <c r="G21" s="106"/>
      <c r="H21" s="281"/>
      <c r="I21" s="281"/>
    </row>
    <row r="22" spans="1:9" s="45" customFormat="1">
      <c r="A22"/>
      <c r="B22"/>
      <c r="C22" s="108"/>
      <c r="D22" s="93"/>
      <c r="F22" s="245"/>
      <c r="G22" s="106"/>
      <c r="H22" s="281"/>
      <c r="I22" s="281"/>
    </row>
    <row r="23" spans="1:9" s="45" customFormat="1">
      <c r="A23"/>
      <c r="B23"/>
      <c r="C23" s="350" t="s">
        <v>753</v>
      </c>
      <c r="D23" s="88"/>
      <c r="F23" s="245"/>
      <c r="G23" s="106"/>
      <c r="H23" s="281"/>
      <c r="I23" s="281"/>
    </row>
    <row r="24" spans="1:9" s="45" customFormat="1" ht="62.4">
      <c r="A24" s="59" t="s">
        <v>573</v>
      </c>
      <c r="B24" s="59" t="str">
        <f>IF(ISBLANK(C22),IF(ISBLANK(C24),5,CONCATENATE(COUNTA($B$5:B23)+1,".")))</f>
        <v>4.</v>
      </c>
      <c r="C24" s="391" t="s">
        <v>754</v>
      </c>
      <c r="D24" s="307"/>
      <c r="F24" s="245">
        <v>1</v>
      </c>
      <c r="G24" s="106" t="s">
        <v>1</v>
      </c>
      <c r="H24" s="281"/>
      <c r="I24" s="281">
        <f t="shared" ref="I24" si="3">H24*F24</f>
        <v>0</v>
      </c>
    </row>
    <row r="25" spans="1:9" s="45" customFormat="1">
      <c r="A25"/>
      <c r="B25"/>
      <c r="C25" s="108" t="s">
        <v>467</v>
      </c>
      <c r="D25" s="93" t="s">
        <v>757</v>
      </c>
      <c r="F25" s="245"/>
      <c r="G25" s="106"/>
      <c r="H25" s="281"/>
      <c r="I25" s="281"/>
    </row>
    <row r="26" spans="1:9" s="45" customFormat="1">
      <c r="A26"/>
      <c r="B26"/>
      <c r="C26" s="108" t="s">
        <v>755</v>
      </c>
      <c r="D26" s="93"/>
      <c r="F26" s="245"/>
      <c r="G26" s="106"/>
      <c r="H26" s="281"/>
      <c r="I26" s="281"/>
    </row>
    <row r="27" spans="1:9" s="45" customFormat="1">
      <c r="A27"/>
      <c r="B27"/>
      <c r="C27" s="108" t="s">
        <v>756</v>
      </c>
      <c r="D27" s="93"/>
      <c r="F27" s="245"/>
      <c r="G27" s="106"/>
      <c r="H27" s="281"/>
      <c r="I27" s="281"/>
    </row>
    <row r="28" spans="1:9" s="45" customFormat="1">
      <c r="A28"/>
      <c r="B28"/>
      <c r="C28" s="108"/>
      <c r="D28" s="93"/>
      <c r="F28" s="245"/>
      <c r="G28" s="106"/>
      <c r="H28" s="281"/>
      <c r="I28" s="281"/>
    </row>
    <row r="29" spans="1:9" s="45" customFormat="1">
      <c r="A29"/>
      <c r="B29"/>
      <c r="C29" s="108" t="s">
        <v>758</v>
      </c>
      <c r="D29" s="93" t="s">
        <v>84</v>
      </c>
      <c r="F29" s="245">
        <v>1</v>
      </c>
      <c r="G29" s="106" t="s">
        <v>1</v>
      </c>
      <c r="H29" s="281"/>
      <c r="I29" s="281">
        <f t="shared" ref="I29" si="4">H29*F29</f>
        <v>0</v>
      </c>
    </row>
    <row r="30" spans="1:9" s="45" customFormat="1">
      <c r="A30"/>
      <c r="B30"/>
      <c r="C30" s="108"/>
      <c r="D30" s="93"/>
      <c r="F30" s="245"/>
      <c r="G30" s="106"/>
      <c r="H30" s="281"/>
      <c r="I30" s="281"/>
    </row>
    <row r="31" spans="1:9" s="45" customFormat="1">
      <c r="A31"/>
      <c r="B31"/>
      <c r="C31" s="108" t="s">
        <v>759</v>
      </c>
      <c r="D31" s="93" t="s">
        <v>84</v>
      </c>
      <c r="F31" s="245">
        <v>1</v>
      </c>
      <c r="G31" s="106" t="s">
        <v>1</v>
      </c>
      <c r="H31" s="281"/>
      <c r="I31" s="281">
        <f t="shared" ref="I31" si="5">H31*F31</f>
        <v>0</v>
      </c>
    </row>
    <row r="32" spans="1:9" s="45" customFormat="1">
      <c r="A32"/>
      <c r="B32"/>
      <c r="C32" s="108" t="s">
        <v>760</v>
      </c>
      <c r="D32" s="93"/>
      <c r="F32" s="245"/>
      <c r="G32" s="106"/>
      <c r="H32" s="281"/>
      <c r="I32" s="281"/>
    </row>
    <row r="33" spans="1:9" s="45" customFormat="1">
      <c r="A33"/>
      <c r="B33"/>
      <c r="C33" s="108"/>
      <c r="D33" s="93"/>
      <c r="F33" s="245"/>
      <c r="G33" s="106"/>
      <c r="H33" s="281"/>
      <c r="I33" s="281"/>
    </row>
    <row r="34" spans="1:9" s="45" customFormat="1">
      <c r="A34"/>
      <c r="B34"/>
      <c r="C34" s="108"/>
      <c r="D34" s="93"/>
      <c r="F34" s="245"/>
      <c r="G34" s="106"/>
      <c r="H34" s="281"/>
      <c r="I34" s="281"/>
    </row>
    <row r="35" spans="1:9" s="45" customFormat="1" ht="46.8">
      <c r="A35" s="59" t="s">
        <v>573</v>
      </c>
      <c r="B35" s="59" t="str">
        <f>IF(ISBLANK(C34),IF(ISBLANK(C35),5,CONCATENATE(COUNTA($B$5:B34)+1,".")))</f>
        <v>5.</v>
      </c>
      <c r="C35" s="125" t="s">
        <v>291</v>
      </c>
      <c r="D35" s="55"/>
      <c r="E35" s="55"/>
      <c r="F35" s="245">
        <v>1</v>
      </c>
      <c r="G35" s="106" t="s">
        <v>1</v>
      </c>
      <c r="H35" s="335"/>
      <c r="I35" s="335">
        <f>H35*F35</f>
        <v>0</v>
      </c>
    </row>
    <row r="36" spans="1:9" s="45" customFormat="1" ht="31.2">
      <c r="A36"/>
      <c r="B36"/>
      <c r="C36" s="125" t="s">
        <v>302</v>
      </c>
      <c r="D36" s="55"/>
      <c r="E36" s="55"/>
      <c r="F36" s="205"/>
      <c r="G36" s="124"/>
      <c r="H36" s="316"/>
      <c r="I36" s="316"/>
    </row>
    <row r="37" spans="1:9" s="45" customFormat="1">
      <c r="A37"/>
      <c r="B37"/>
      <c r="C37" s="118" t="s">
        <v>292</v>
      </c>
      <c r="D37" s="55"/>
      <c r="E37" s="55"/>
      <c r="F37" s="205"/>
      <c r="G37" s="124"/>
      <c r="H37" s="316"/>
      <c r="I37" s="316"/>
    </row>
    <row r="38" spans="1:9" s="45" customFormat="1">
      <c r="A38"/>
      <c r="B38"/>
      <c r="C38" s="118" t="s">
        <v>294</v>
      </c>
      <c r="D38" s="55"/>
      <c r="E38" s="55"/>
      <c r="F38" s="205"/>
      <c r="G38" s="124"/>
      <c r="H38" s="316"/>
      <c r="I38" s="316"/>
    </row>
    <row r="39" spans="1:9" s="45" customFormat="1">
      <c r="A39"/>
      <c r="B39"/>
      <c r="C39" s="118" t="s">
        <v>296</v>
      </c>
      <c r="D39" s="55"/>
      <c r="E39" s="55"/>
      <c r="F39" s="205"/>
      <c r="G39" s="124"/>
      <c r="H39" s="316"/>
      <c r="I39" s="316"/>
    </row>
    <row r="40" spans="1:9" s="45" customFormat="1">
      <c r="A40"/>
      <c r="B40"/>
      <c r="C40" s="118" t="s">
        <v>295</v>
      </c>
      <c r="D40" s="55"/>
      <c r="E40" s="55"/>
      <c r="F40" s="205"/>
      <c r="G40" s="124"/>
      <c r="H40" s="316"/>
      <c r="I40" s="316"/>
    </row>
    <row r="41" spans="1:9" s="45" customFormat="1">
      <c r="A41"/>
      <c r="B41"/>
      <c r="C41" s="118" t="s">
        <v>293</v>
      </c>
      <c r="D41" s="55"/>
      <c r="E41" s="55"/>
      <c r="F41" s="205"/>
      <c r="G41" s="124"/>
      <c r="H41" s="316"/>
      <c r="I41" s="316"/>
    </row>
    <row r="42" spans="1:9" s="45" customFormat="1">
      <c r="A42"/>
      <c r="B42"/>
      <c r="C42" s="50"/>
      <c r="D42" s="88"/>
      <c r="F42" s="245"/>
      <c r="G42" s="106"/>
      <c r="H42" s="281"/>
      <c r="I42" s="281"/>
    </row>
    <row r="43" spans="1:9" s="45" customFormat="1">
      <c r="A43"/>
      <c r="B43"/>
      <c r="C43" s="50" t="s">
        <v>531</v>
      </c>
      <c r="D43" s="88" t="s">
        <v>532</v>
      </c>
      <c r="F43" s="245"/>
      <c r="G43" s="106"/>
      <c r="H43" s="281"/>
      <c r="I43" s="281"/>
    </row>
    <row r="44" spans="1:9" s="45" customFormat="1">
      <c r="A44"/>
      <c r="B44"/>
      <c r="C44" s="50" t="s">
        <v>533</v>
      </c>
      <c r="D44" s="88"/>
      <c r="F44" s="245"/>
      <c r="G44" s="106"/>
      <c r="H44" s="281"/>
      <c r="I44" s="281"/>
    </row>
    <row r="45" spans="1:9" s="45" customFormat="1">
      <c r="A45"/>
      <c r="B45"/>
      <c r="C45" s="50"/>
      <c r="D45" s="88"/>
      <c r="F45" s="245"/>
      <c r="G45" s="106"/>
      <c r="H45" s="281"/>
      <c r="I45" s="281"/>
    </row>
    <row r="46" spans="1:9" s="45" customFormat="1" ht="54" customHeight="1">
      <c r="A46" s="59" t="s">
        <v>573</v>
      </c>
      <c r="B46" s="59" t="str">
        <f>IF(ISBLANK(C45),IF(ISBLANK(C46),5,CONCATENATE(COUNTA($B$5:B45)+1,".")))</f>
        <v>6.</v>
      </c>
      <c r="C46" s="118" t="s">
        <v>534</v>
      </c>
      <c r="F46" s="218">
        <v>1</v>
      </c>
      <c r="G46" s="152" t="s">
        <v>1</v>
      </c>
      <c r="H46" s="316"/>
      <c r="I46" s="316">
        <f>+F46*H46</f>
        <v>0</v>
      </c>
    </row>
    <row r="47" spans="1:9" s="45" customFormat="1">
      <c r="A47"/>
      <c r="B47"/>
      <c r="C47" s="50"/>
      <c r="D47" s="88"/>
      <c r="F47" s="245"/>
      <c r="G47" s="106"/>
      <c r="H47" s="281"/>
      <c r="I47" s="281"/>
    </row>
    <row r="48" spans="1:9" s="45" customFormat="1" ht="31.2">
      <c r="A48" s="59" t="s">
        <v>573</v>
      </c>
      <c r="B48" s="59" t="str">
        <f>IF(ISBLANK(C47),IF(ISBLANK(C48),5,CONCATENATE(COUNTA($B$5:B47)+1,".")))</f>
        <v>7.</v>
      </c>
      <c r="C48" s="307" t="s">
        <v>471</v>
      </c>
      <c r="D48" s="307"/>
      <c r="F48" s="245"/>
      <c r="G48" s="106"/>
      <c r="H48" s="281"/>
      <c r="I48" s="281"/>
    </row>
    <row r="49" spans="1:9" s="45" customFormat="1">
      <c r="A49"/>
      <c r="B49"/>
      <c r="C49" s="327" t="s">
        <v>472</v>
      </c>
      <c r="D49" s="46"/>
      <c r="F49" s="245">
        <v>1</v>
      </c>
      <c r="G49" s="106" t="s">
        <v>1</v>
      </c>
      <c r="H49" s="281"/>
      <c r="I49" s="281">
        <f t="shared" ref="I49:I51" si="6">H49*F49</f>
        <v>0</v>
      </c>
    </row>
    <row r="50" spans="1:9" s="45" customFormat="1">
      <c r="A50"/>
      <c r="B50"/>
      <c r="C50" s="327" t="s">
        <v>474</v>
      </c>
      <c r="D50" s="46"/>
      <c r="F50" s="245">
        <v>1</v>
      </c>
      <c r="G50" s="106" t="s">
        <v>1</v>
      </c>
      <c r="H50" s="281"/>
      <c r="I50" s="281">
        <f t="shared" si="6"/>
        <v>0</v>
      </c>
    </row>
    <row r="51" spans="1:9" s="45" customFormat="1">
      <c r="A51"/>
      <c r="B51"/>
      <c r="C51" s="327" t="s">
        <v>475</v>
      </c>
      <c r="D51" s="46"/>
      <c r="F51" s="245">
        <v>1</v>
      </c>
      <c r="G51" s="106" t="s">
        <v>1</v>
      </c>
      <c r="H51" s="281"/>
      <c r="I51" s="281">
        <f t="shared" si="6"/>
        <v>0</v>
      </c>
    </row>
    <row r="52" spans="1:9" s="45" customFormat="1" ht="27.6">
      <c r="A52"/>
      <c r="B52"/>
      <c r="C52" s="328" t="s">
        <v>477</v>
      </c>
      <c r="D52" s="328"/>
      <c r="F52" s="245"/>
      <c r="G52" s="106"/>
      <c r="H52" s="281"/>
      <c r="I52" s="281"/>
    </row>
    <row r="53" spans="1:9" s="45" customFormat="1">
      <c r="A53"/>
      <c r="B53"/>
      <c r="C53" s="50"/>
      <c r="D53" s="88"/>
      <c r="F53" s="245"/>
      <c r="G53" s="106"/>
      <c r="H53" s="281"/>
      <c r="I53" s="281"/>
    </row>
    <row r="54" spans="1:9" s="45" customFormat="1" ht="67.5" customHeight="1">
      <c r="A54" s="59" t="s">
        <v>573</v>
      </c>
      <c r="B54" s="59" t="str">
        <f>IF(ISBLANK(C53),IF(ISBLANK(C54),5,CONCATENATE(COUNTA($B$5:B53)+1,".")))</f>
        <v>8.</v>
      </c>
      <c r="C54" s="307" t="s">
        <v>478</v>
      </c>
      <c r="D54" s="307"/>
      <c r="F54" s="218">
        <v>1</v>
      </c>
      <c r="G54" s="152" t="s">
        <v>1</v>
      </c>
      <c r="H54" s="329"/>
      <c r="I54" s="329">
        <f t="shared" ref="I54" si="7">H54*F54</f>
        <v>0</v>
      </c>
    </row>
    <row r="55" spans="1:9" s="45" customFormat="1" ht="46.8">
      <c r="A55"/>
      <c r="B55"/>
      <c r="C55" s="118" t="s">
        <v>527</v>
      </c>
      <c r="D55" s="88"/>
      <c r="F55" s="218">
        <v>3</v>
      </c>
      <c r="G55" s="152" t="s">
        <v>262</v>
      </c>
      <c r="H55" s="329"/>
      <c r="I55" s="329">
        <f t="shared" ref="I55" si="8">H55*F55</f>
        <v>0</v>
      </c>
    </row>
    <row r="56" spans="1:9" s="45" customFormat="1">
      <c r="A56"/>
      <c r="B56"/>
      <c r="C56" s="50" t="s">
        <v>526</v>
      </c>
      <c r="D56" s="88"/>
      <c r="F56" s="218">
        <v>1</v>
      </c>
      <c r="G56" s="152" t="s">
        <v>1</v>
      </c>
      <c r="H56" s="329"/>
      <c r="I56" s="329">
        <f t="shared" ref="I56" si="9">H56*F56</f>
        <v>0</v>
      </c>
    </row>
    <row r="57" spans="1:9" s="45" customFormat="1">
      <c r="A57"/>
      <c r="B57"/>
      <c r="C57" s="50"/>
      <c r="D57" s="88"/>
      <c r="F57" s="245"/>
      <c r="G57" s="106"/>
      <c r="H57" s="281"/>
      <c r="I57" s="281"/>
    </row>
    <row r="58" spans="1:9" s="45" customFormat="1" ht="81.75" customHeight="1">
      <c r="A58" s="59" t="s">
        <v>573</v>
      </c>
      <c r="B58" s="59" t="str">
        <f>IF(ISBLANK(C57),IF(ISBLANK(C58),5,CONCATENATE(COUNTA($B$5:B57)+1,".")))</f>
        <v>9.</v>
      </c>
      <c r="C58" s="307" t="s">
        <v>479</v>
      </c>
      <c r="D58" s="307"/>
      <c r="F58" s="218">
        <v>1</v>
      </c>
      <c r="G58" s="152" t="s">
        <v>0</v>
      </c>
      <c r="H58" s="329"/>
      <c r="I58" s="329">
        <f t="shared" ref="I58" si="10">H58*F58</f>
        <v>0</v>
      </c>
    </row>
    <row r="59" spans="1:9" s="45" customFormat="1" ht="15.75" customHeight="1">
      <c r="A59"/>
      <c r="B59"/>
      <c r="C59" s="307"/>
      <c r="D59" s="307"/>
      <c r="F59" s="245"/>
      <c r="G59" s="106"/>
      <c r="H59" s="281"/>
      <c r="I59" s="281"/>
    </row>
    <row r="60" spans="1:9" s="45" customFormat="1" ht="38.25" customHeight="1">
      <c r="A60" s="59" t="s">
        <v>573</v>
      </c>
      <c r="B60" s="59" t="str">
        <f>IF(ISBLANK(C59),IF(ISBLANK(C60),5,CONCATENATE(COUNTA($B$5:B59)+1,".")))</f>
        <v>10.</v>
      </c>
      <c r="C60" s="307" t="s">
        <v>480</v>
      </c>
      <c r="D60" s="307"/>
      <c r="F60" s="218">
        <v>1</v>
      </c>
      <c r="G60" s="152" t="s">
        <v>0</v>
      </c>
      <c r="H60" s="329"/>
      <c r="I60" s="329">
        <f t="shared" ref="I60" si="11">H60*F60</f>
        <v>0</v>
      </c>
    </row>
    <row r="61" spans="1:9" s="45" customFormat="1">
      <c r="A61"/>
      <c r="B61"/>
      <c r="C61" s="50"/>
      <c r="D61" s="88"/>
      <c r="F61" s="245"/>
      <c r="G61" s="106"/>
      <c r="H61" s="281"/>
      <c r="I61" s="281"/>
    </row>
    <row r="62" spans="1:9" s="45" customFormat="1">
      <c r="A62" s="59" t="s">
        <v>573</v>
      </c>
      <c r="B62" s="59" t="str">
        <f>IF(ISBLANK(C61),IF(ISBLANK(C62),5,CONCATENATE(COUNTA($B$5:B61)+1,".")))</f>
        <v>11.</v>
      </c>
      <c r="C62" s="331" t="s">
        <v>481</v>
      </c>
      <c r="D62" s="89"/>
      <c r="F62" s="218">
        <v>1</v>
      </c>
      <c r="G62" s="152" t="s">
        <v>1</v>
      </c>
      <c r="H62" s="329"/>
      <c r="I62" s="329">
        <f t="shared" ref="I62" si="12">H62*F62</f>
        <v>0</v>
      </c>
    </row>
    <row r="63" spans="1:9" s="45" customFormat="1" ht="68.25" customHeight="1">
      <c r="A63"/>
      <c r="B63"/>
      <c r="C63" s="307" t="s">
        <v>482</v>
      </c>
      <c r="D63" s="307"/>
      <c r="F63" s="245"/>
      <c r="G63" s="106"/>
      <c r="H63" s="281"/>
      <c r="I63" s="281"/>
    </row>
    <row r="64" spans="1:9" s="45" customFormat="1">
      <c r="A64"/>
      <c r="B64"/>
      <c r="C64" s="304" t="s">
        <v>483</v>
      </c>
      <c r="D64" s="330"/>
      <c r="F64" s="245"/>
      <c r="G64" s="106"/>
      <c r="H64" s="281"/>
      <c r="I64" s="281"/>
    </row>
    <row r="65" spans="1:9" s="45" customFormat="1">
      <c r="A65"/>
      <c r="B65"/>
      <c r="C65" s="304" t="s">
        <v>484</v>
      </c>
      <c r="D65" s="330"/>
      <c r="F65" s="245"/>
      <c r="G65" s="106"/>
      <c r="H65" s="281"/>
      <c r="I65" s="281"/>
    </row>
    <row r="66" spans="1:9" s="45" customFormat="1">
      <c r="A66"/>
      <c r="B66"/>
      <c r="C66" s="466" t="s">
        <v>485</v>
      </c>
      <c r="D66" s="466"/>
      <c r="F66" s="245"/>
      <c r="G66" s="106"/>
      <c r="H66" s="281"/>
      <c r="I66" s="281"/>
    </row>
    <row r="67" spans="1:9" s="45" customFormat="1">
      <c r="A67"/>
      <c r="B67"/>
      <c r="C67" s="50"/>
      <c r="D67" s="88"/>
      <c r="F67" s="245"/>
      <c r="G67" s="106"/>
      <c r="H67" s="281"/>
      <c r="I67" s="281"/>
    </row>
    <row r="68" spans="1:9" s="45" customFormat="1" ht="15.75" customHeight="1">
      <c r="A68" s="59" t="s">
        <v>573</v>
      </c>
      <c r="B68" s="59" t="str">
        <f>IF(ISBLANK(C67),IF(ISBLANK(C68),5,CONCATENATE(COUNTA($B$5:B67)+1,".")))</f>
        <v>12.</v>
      </c>
      <c r="C68" s="307" t="s">
        <v>459</v>
      </c>
      <c r="D68" s="307"/>
      <c r="F68" s="218">
        <v>1</v>
      </c>
      <c r="G68" s="152" t="s">
        <v>1</v>
      </c>
      <c r="H68" s="83"/>
      <c r="I68" s="83">
        <f>+F68*H68</f>
        <v>0</v>
      </c>
    </row>
    <row r="69" spans="1:9" s="45" customFormat="1">
      <c r="A69"/>
      <c r="B69"/>
      <c r="C69" s="324" t="s">
        <v>460</v>
      </c>
      <c r="D69" s="91"/>
      <c r="F69" s="245"/>
      <c r="G69" s="106"/>
      <c r="H69" s="281"/>
      <c r="I69" s="281"/>
    </row>
    <row r="70" spans="1:9" s="45" customFormat="1">
      <c r="A70"/>
      <c r="B70"/>
      <c r="C70" s="324" t="s">
        <v>461</v>
      </c>
      <c r="D70" s="91"/>
      <c r="F70" s="245"/>
      <c r="G70" s="106"/>
      <c r="H70" s="281"/>
      <c r="I70" s="281"/>
    </row>
    <row r="71" spans="1:9" s="45" customFormat="1">
      <c r="A71"/>
      <c r="B71"/>
      <c r="C71" s="320" t="s">
        <v>462</v>
      </c>
      <c r="D71" s="91"/>
      <c r="F71" s="245"/>
      <c r="G71" s="106"/>
      <c r="H71" s="281"/>
      <c r="I71" s="281"/>
    </row>
    <row r="72" spans="1:9" s="45" customFormat="1" ht="31.2">
      <c r="A72"/>
      <c r="B72"/>
      <c r="C72" s="325" t="s">
        <v>463</v>
      </c>
      <c r="D72" s="91"/>
      <c r="F72" s="245"/>
      <c r="G72" s="106"/>
      <c r="H72" s="281"/>
      <c r="I72" s="281"/>
    </row>
    <row r="73" spans="1:9" s="45" customFormat="1">
      <c r="A73"/>
      <c r="B73"/>
      <c r="C73" s="326" t="s">
        <v>464</v>
      </c>
      <c r="D73" s="91"/>
      <c r="F73" s="245"/>
      <c r="G73" s="106"/>
      <c r="H73" s="281"/>
      <c r="I73" s="281"/>
    </row>
    <row r="74" spans="1:9" s="45" customFormat="1">
      <c r="A74"/>
      <c r="B74"/>
      <c r="C74" s="320" t="s">
        <v>465</v>
      </c>
      <c r="D74" s="91"/>
      <c r="F74" s="245"/>
      <c r="G74" s="106"/>
      <c r="H74" s="281"/>
      <c r="I74" s="281"/>
    </row>
    <row r="75" spans="1:9" s="45" customFormat="1">
      <c r="A75"/>
      <c r="B75"/>
      <c r="C75" s="50"/>
      <c r="D75" s="88"/>
      <c r="F75" s="245"/>
      <c r="G75" s="106"/>
      <c r="H75" s="281"/>
      <c r="I75" s="281"/>
    </row>
    <row r="76" spans="1:9" s="45" customFormat="1" ht="34.5" customHeight="1">
      <c r="A76" s="59" t="s">
        <v>573</v>
      </c>
      <c r="B76" s="59" t="str">
        <f>IF(ISBLANK(C75),IF(ISBLANK(C76),5,CONCATENATE(COUNTA($B$5:B75)+1,".")))</f>
        <v>13.</v>
      </c>
      <c r="C76" s="307" t="s">
        <v>466</v>
      </c>
      <c r="D76" s="307"/>
      <c r="E76" s="111"/>
      <c r="F76" s="218">
        <v>3</v>
      </c>
      <c r="G76" s="152" t="s">
        <v>1</v>
      </c>
      <c r="H76" s="83"/>
      <c r="I76" s="83">
        <f>+F76*H76</f>
        <v>0</v>
      </c>
    </row>
    <row r="77" spans="1:9" s="45" customFormat="1">
      <c r="A77" s="59"/>
      <c r="B77" s="59"/>
      <c r="C77" s="118"/>
      <c r="D77" s="203"/>
      <c r="E77" s="111"/>
      <c r="F77" s="218"/>
      <c r="G77" s="152"/>
      <c r="H77" s="83"/>
      <c r="I77" s="83"/>
    </row>
    <row r="78" spans="1:9" s="45" customFormat="1" ht="93.6">
      <c r="A78" s="59" t="s">
        <v>573</v>
      </c>
      <c r="B78" s="59" t="str">
        <f>IF(ISBLANK(C77),IF(ISBLANK(C78),5,CONCATENATE(COUNTA($B$5:B77)+1,".")))</f>
        <v>14.</v>
      </c>
      <c r="C78" s="118" t="s">
        <v>352</v>
      </c>
      <c r="D78" s="203"/>
      <c r="E78" s="111"/>
      <c r="F78" s="218">
        <v>2</v>
      </c>
      <c r="G78" s="152" t="s">
        <v>1</v>
      </c>
      <c r="H78" s="83"/>
      <c r="I78" s="83">
        <f>+F78*H78</f>
        <v>0</v>
      </c>
    </row>
    <row r="79" spans="1:9" s="45" customFormat="1">
      <c r="A79" s="59"/>
      <c r="B79" s="59"/>
      <c r="C79" s="118"/>
      <c r="D79" s="203"/>
      <c r="E79" s="111"/>
      <c r="F79" s="218"/>
      <c r="G79" s="152"/>
      <c r="H79" s="83"/>
      <c r="I79" s="83"/>
    </row>
    <row r="80" spans="1:9" s="45" customFormat="1" ht="54.75" customHeight="1">
      <c r="A80" s="59" t="s">
        <v>573</v>
      </c>
      <c r="B80" s="59" t="str">
        <f>IF(ISBLANK(C79),IF(ISBLANK(C80),5,CONCATENATE(COUNTA($B$5:B79)+1,".")))</f>
        <v>15.</v>
      </c>
      <c r="C80" s="118" t="s">
        <v>353</v>
      </c>
      <c r="D80" s="203"/>
      <c r="E80" s="111"/>
      <c r="F80" s="218">
        <v>2</v>
      </c>
      <c r="G80" s="152" t="s">
        <v>1</v>
      </c>
      <c r="H80" s="83"/>
      <c r="I80" s="83">
        <f>+F80*H80</f>
        <v>0</v>
      </c>
    </row>
    <row r="81" spans="1:9" s="45" customFormat="1">
      <c r="A81" s="59"/>
      <c r="B81" s="59"/>
      <c r="C81" s="118"/>
      <c r="D81" s="203"/>
      <c r="E81" s="111"/>
      <c r="F81" s="218"/>
      <c r="G81" s="152"/>
      <c r="H81" s="83"/>
      <c r="I81" s="83"/>
    </row>
    <row r="82" spans="1:9" s="45" customFormat="1" ht="52.5" customHeight="1">
      <c r="A82" s="59" t="s">
        <v>573</v>
      </c>
      <c r="B82" s="59" t="str">
        <f>IF(ISBLANK(C81),IF(ISBLANK(C82),5,CONCATENATE(COUNTA($B$5:B81)+1,".")))</f>
        <v>16.</v>
      </c>
      <c r="C82" s="118" t="s">
        <v>354</v>
      </c>
      <c r="D82" s="203"/>
      <c r="E82" s="111"/>
      <c r="F82" s="218">
        <v>2</v>
      </c>
      <c r="G82" s="152" t="s">
        <v>1</v>
      </c>
      <c r="H82" s="83"/>
      <c r="I82" s="83">
        <f>+F82*H82</f>
        <v>0</v>
      </c>
    </row>
    <row r="83" spans="1:9" s="45" customFormat="1">
      <c r="A83" s="59"/>
      <c r="B83" s="59"/>
      <c r="C83" s="118"/>
      <c r="D83" s="203"/>
      <c r="E83" s="111"/>
      <c r="F83" s="218"/>
      <c r="G83" s="152"/>
      <c r="H83" s="83"/>
      <c r="I83" s="83"/>
    </row>
    <row r="84" spans="1:9" s="45" customFormat="1" ht="114.75" customHeight="1">
      <c r="A84" s="59" t="s">
        <v>573</v>
      </c>
      <c r="B84" s="59" t="str">
        <f>IF(ISBLANK(C83),IF(ISBLANK(C84),5,CONCATENATE(COUNTA($B$5:B83)+1,".")))</f>
        <v>17.</v>
      </c>
      <c r="C84" s="118" t="s">
        <v>355</v>
      </c>
      <c r="D84" s="203"/>
      <c r="E84" s="111"/>
      <c r="F84" s="218">
        <v>1</v>
      </c>
      <c r="G84" s="152" t="s">
        <v>1</v>
      </c>
      <c r="H84" s="83"/>
      <c r="I84" s="83">
        <f>+F84*H84</f>
        <v>0</v>
      </c>
    </row>
    <row r="85" spans="1:9" s="45" customFormat="1">
      <c r="A85" s="59"/>
      <c r="B85" s="59"/>
      <c r="C85" s="118"/>
      <c r="D85" s="203"/>
      <c r="E85" s="111"/>
      <c r="F85" s="218"/>
      <c r="G85" s="152"/>
      <c r="H85" s="83"/>
      <c r="I85" s="83"/>
    </row>
    <row r="86" spans="1:9" s="45" customFormat="1" ht="247.5" customHeight="1">
      <c r="A86" s="59" t="s">
        <v>573</v>
      </c>
      <c r="B86" s="59" t="str">
        <f>IF(ISBLANK(C85),IF(ISBLANK(C86),5,CONCATENATE(COUNTA($B$5:B85)+1,".")))</f>
        <v>18.</v>
      </c>
      <c r="C86" s="118" t="s">
        <v>356</v>
      </c>
      <c r="D86" s="203"/>
      <c r="E86" s="111"/>
      <c r="F86" s="218">
        <v>1</v>
      </c>
      <c r="G86" s="152" t="s">
        <v>1</v>
      </c>
      <c r="H86" s="83"/>
      <c r="I86" s="83">
        <f>+F86*H86</f>
        <v>0</v>
      </c>
    </row>
    <row r="87" spans="1:9" s="45" customFormat="1">
      <c r="A87" s="59"/>
      <c r="B87" s="59"/>
      <c r="C87" s="118"/>
      <c r="D87" s="203"/>
      <c r="E87" s="111"/>
      <c r="F87" s="218"/>
      <c r="G87" s="152"/>
      <c r="H87" s="83"/>
      <c r="I87" s="83"/>
    </row>
    <row r="88" spans="1:9" s="45" customFormat="1" ht="187.2">
      <c r="A88" s="59" t="s">
        <v>573</v>
      </c>
      <c r="B88" s="59" t="str">
        <f>IF(ISBLANK(C87),IF(ISBLANK(C88),5,CONCATENATE(COUNTA($B$5:B87)+1,".")))</f>
        <v>19.</v>
      </c>
      <c r="C88" s="118" t="s">
        <v>364</v>
      </c>
      <c r="D88" s="203"/>
      <c r="E88" s="111"/>
      <c r="F88" s="218">
        <v>1</v>
      </c>
      <c r="G88" s="152" t="s">
        <v>1</v>
      </c>
      <c r="H88" s="83"/>
      <c r="I88" s="83">
        <f>+F88*H88</f>
        <v>0</v>
      </c>
    </row>
    <row r="89" spans="1:9" s="45" customFormat="1">
      <c r="A89" s="59"/>
      <c r="B89" s="59"/>
      <c r="C89" s="118"/>
      <c r="D89" s="203"/>
      <c r="E89" s="111"/>
      <c r="F89" s="218"/>
      <c r="G89" s="152"/>
      <c r="H89" s="83"/>
      <c r="I89" s="83"/>
    </row>
    <row r="90" spans="1:9" s="45" customFormat="1" ht="46.8">
      <c r="A90" s="59" t="s">
        <v>573</v>
      </c>
      <c r="B90" s="59" t="str">
        <f>IF(ISBLANK(C89),IF(ISBLANK(C90),5,CONCATENATE(COUNTA($B$5:B89)+1,".")))</f>
        <v>20.</v>
      </c>
      <c r="C90" s="118" t="s">
        <v>363</v>
      </c>
      <c r="D90" s="203"/>
      <c r="E90" s="111"/>
      <c r="F90" s="218">
        <v>1</v>
      </c>
      <c r="G90" s="152" t="s">
        <v>1</v>
      </c>
      <c r="H90" s="83"/>
      <c r="I90" s="83">
        <f>+F90*H90</f>
        <v>0</v>
      </c>
    </row>
    <row r="91" spans="1:9" s="45" customFormat="1">
      <c r="A91" s="59"/>
      <c r="B91" s="59"/>
      <c r="C91" s="118"/>
      <c r="D91" s="203"/>
      <c r="E91" s="111"/>
      <c r="F91" s="218"/>
      <c r="G91" s="152"/>
      <c r="H91" s="83"/>
      <c r="I91" s="83"/>
    </row>
    <row r="92" spans="1:9" s="45" customFormat="1" ht="124.8">
      <c r="A92" s="59" t="s">
        <v>573</v>
      </c>
      <c r="B92" s="59" t="str">
        <f>IF(ISBLANK(C91),IF(ISBLANK(C92),5,CONCATENATE(COUNTA($B$5:B91)+1,".")))</f>
        <v>21.</v>
      </c>
      <c r="C92" s="118" t="s">
        <v>362</v>
      </c>
      <c r="D92" s="203"/>
      <c r="E92" s="111"/>
      <c r="F92" s="218">
        <v>1</v>
      </c>
      <c r="G92" s="152" t="s">
        <v>1</v>
      </c>
      <c r="H92" s="83"/>
      <c r="I92" s="83">
        <f>+F92*H92</f>
        <v>0</v>
      </c>
    </row>
    <row r="93" spans="1:9" s="45" customFormat="1">
      <c r="A93" s="59"/>
      <c r="B93" s="59"/>
      <c r="C93" s="118"/>
      <c r="D93" s="203"/>
      <c r="E93" s="111"/>
      <c r="F93" s="218"/>
      <c r="G93" s="152"/>
      <c r="H93" s="83"/>
      <c r="I93" s="83"/>
    </row>
    <row r="94" spans="1:9" s="45" customFormat="1" ht="62.4">
      <c r="A94" s="59" t="s">
        <v>573</v>
      </c>
      <c r="B94" s="59" t="str">
        <f>IF(ISBLANK(C93),IF(ISBLANK(C94),5,CONCATENATE(COUNTA($B$5:B93)+1,".")))</f>
        <v>22.</v>
      </c>
      <c r="C94" s="118" t="s">
        <v>365</v>
      </c>
      <c r="D94" s="203"/>
      <c r="E94" s="111"/>
      <c r="F94" s="218">
        <v>1</v>
      </c>
      <c r="G94" s="152" t="s">
        <v>1</v>
      </c>
      <c r="H94" s="83"/>
      <c r="I94" s="83">
        <f>+F94*H94</f>
        <v>0</v>
      </c>
    </row>
    <row r="95" spans="1:9" s="45" customFormat="1">
      <c r="A95" s="59"/>
      <c r="B95" s="59"/>
      <c r="C95" s="118"/>
      <c r="D95" s="203"/>
      <c r="E95" s="111"/>
      <c r="F95" s="218"/>
      <c r="G95" s="152"/>
      <c r="H95" s="83"/>
      <c r="I95" s="83"/>
    </row>
    <row r="96" spans="1:9" s="45" customFormat="1" ht="140.4">
      <c r="A96" s="59" t="s">
        <v>573</v>
      </c>
      <c r="B96" s="59" t="str">
        <f>IF(ISBLANK(C95),IF(ISBLANK(C96),5,CONCATENATE(COUNTA($B$5:B95)+1,".")))</f>
        <v>23.</v>
      </c>
      <c r="C96" s="118" t="s">
        <v>357</v>
      </c>
      <c r="D96" s="203"/>
      <c r="E96" s="111"/>
      <c r="F96" s="218">
        <v>1</v>
      </c>
      <c r="G96" s="152" t="s">
        <v>1</v>
      </c>
      <c r="H96" s="83"/>
      <c r="I96" s="83">
        <f>+F96*H96</f>
        <v>0</v>
      </c>
    </row>
    <row r="97" spans="1:9" s="45" customFormat="1">
      <c r="A97" s="59"/>
      <c r="B97" s="59"/>
      <c r="C97" s="118"/>
      <c r="D97" s="203"/>
      <c r="E97" s="111"/>
      <c r="F97" s="218"/>
      <c r="G97" s="152"/>
      <c r="H97" s="83"/>
      <c r="I97" s="83"/>
    </row>
    <row r="98" spans="1:9" s="45" customFormat="1" ht="78">
      <c r="A98" s="59" t="s">
        <v>573</v>
      </c>
      <c r="B98" s="59" t="str">
        <f>IF(ISBLANK(C97),IF(ISBLANK(C98),5,CONCATENATE(COUNTA($B$5:B97)+1,".")))</f>
        <v>24.</v>
      </c>
      <c r="C98" s="118" t="s">
        <v>358</v>
      </c>
      <c r="D98" s="203"/>
      <c r="E98" s="111"/>
      <c r="F98" s="218">
        <v>1</v>
      </c>
      <c r="G98" s="152" t="s">
        <v>1</v>
      </c>
      <c r="H98" s="83"/>
      <c r="I98" s="83">
        <f>+F98*H98</f>
        <v>0</v>
      </c>
    </row>
    <row r="99" spans="1:9" s="45" customFormat="1">
      <c r="A99" s="59"/>
      <c r="B99" s="59"/>
      <c r="C99" s="118"/>
      <c r="D99" s="203"/>
      <c r="E99" s="111"/>
      <c r="F99" s="218"/>
      <c r="G99" s="152"/>
      <c r="H99" s="83"/>
      <c r="I99" s="83"/>
    </row>
    <row r="100" spans="1:9" s="45" customFormat="1" ht="140.4">
      <c r="A100" s="59" t="s">
        <v>573</v>
      </c>
      <c r="B100" s="59" t="str">
        <f>IF(ISBLANK(C99),IF(ISBLANK(C100),5,CONCATENATE(COUNTA($B$5:B99)+1,".")))</f>
        <v>25.</v>
      </c>
      <c r="C100" s="118" t="s">
        <v>361</v>
      </c>
      <c r="D100" s="203"/>
      <c r="E100" s="111"/>
      <c r="F100" s="218">
        <v>1</v>
      </c>
      <c r="G100" s="152" t="s">
        <v>1</v>
      </c>
      <c r="H100" s="83"/>
      <c r="I100" s="83">
        <f>+F100*H100</f>
        <v>0</v>
      </c>
    </row>
    <row r="101" spans="1:9" s="45" customFormat="1">
      <c r="A101" s="59"/>
      <c r="B101" s="59"/>
      <c r="C101" s="118"/>
      <c r="D101" s="203"/>
      <c r="E101" s="111"/>
      <c r="F101" s="218"/>
      <c r="G101" s="152"/>
      <c r="H101" s="83"/>
      <c r="I101" s="83"/>
    </row>
    <row r="102" spans="1:9" s="45" customFormat="1" ht="78">
      <c r="A102" s="59" t="s">
        <v>573</v>
      </c>
      <c r="B102" s="59" t="str">
        <f>IF(ISBLANK(C101),IF(ISBLANK(C102),5,CONCATENATE(COUNTA($B$5:B101)+1,".")))</f>
        <v>26.</v>
      </c>
      <c r="C102" s="118" t="s">
        <v>360</v>
      </c>
      <c r="D102" s="203"/>
      <c r="E102" s="111"/>
      <c r="F102" s="218">
        <v>1</v>
      </c>
      <c r="G102" s="152" t="s">
        <v>1</v>
      </c>
      <c r="H102" s="83"/>
      <c r="I102" s="83">
        <f>+F102*H102</f>
        <v>0</v>
      </c>
    </row>
    <row r="103" spans="1:9" s="45" customFormat="1">
      <c r="A103" s="59"/>
      <c r="B103" s="59"/>
      <c r="C103" s="118"/>
      <c r="D103" s="203"/>
      <c r="E103" s="111"/>
      <c r="F103" s="218"/>
      <c r="G103" s="152"/>
      <c r="H103" s="83"/>
      <c r="I103" s="83"/>
    </row>
    <row r="104" spans="1:9" s="45" customFormat="1" ht="37.5" customHeight="1">
      <c r="A104" s="59" t="s">
        <v>573</v>
      </c>
      <c r="B104" s="59" t="str">
        <f>IF(ISBLANK(C103),IF(ISBLANK(C104),5,CONCATENATE(COUNTA($B$5:B103)+1,".")))</f>
        <v>27.</v>
      </c>
      <c r="C104" s="118" t="s">
        <v>359</v>
      </c>
      <c r="D104" s="203"/>
      <c r="E104" s="111"/>
      <c r="F104" s="218"/>
      <c r="G104" s="152"/>
      <c r="H104" s="83"/>
      <c r="I104" s="83"/>
    </row>
    <row r="105" spans="1:9" s="45" customFormat="1">
      <c r="A105" s="59"/>
      <c r="B105" s="59"/>
      <c r="C105" s="118" t="s">
        <v>84</v>
      </c>
      <c r="D105" s="203"/>
      <c r="E105" s="111"/>
      <c r="F105" s="218">
        <v>6</v>
      </c>
      <c r="G105" s="152" t="s">
        <v>0</v>
      </c>
      <c r="H105" s="83"/>
      <c r="I105" s="83">
        <f>+F105*H105</f>
        <v>0</v>
      </c>
    </row>
    <row r="106" spans="1:9" s="45" customFormat="1">
      <c r="A106" s="59"/>
      <c r="B106" s="59"/>
      <c r="C106" s="118"/>
      <c r="D106" s="203"/>
      <c r="E106" s="111"/>
      <c r="F106" s="218"/>
      <c r="G106" s="152"/>
      <c r="H106" s="83"/>
      <c r="I106" s="83"/>
    </row>
    <row r="107" spans="1:9" s="45" customFormat="1">
      <c r="A107" s="59"/>
      <c r="B107" s="59"/>
      <c r="C107" s="118"/>
      <c r="D107" s="203"/>
      <c r="E107" s="111"/>
      <c r="F107" s="218"/>
      <c r="G107" s="152"/>
      <c r="H107" s="83"/>
      <c r="I107" s="83"/>
    </row>
    <row r="108" spans="1:9" s="45" customFormat="1">
      <c r="A108" s="59"/>
      <c r="B108" s="59"/>
      <c r="C108" s="119" t="s">
        <v>91</v>
      </c>
      <c r="D108" s="203"/>
      <c r="E108" s="111"/>
      <c r="F108" s="218"/>
      <c r="G108" s="152"/>
      <c r="H108" s="83"/>
      <c r="I108" s="83"/>
    </row>
    <row r="109" spans="1:9" s="45" customFormat="1">
      <c r="A109" s="59"/>
      <c r="B109" s="59"/>
      <c r="C109" s="118"/>
      <c r="D109" s="203"/>
      <c r="E109" s="111"/>
      <c r="F109" s="218"/>
      <c r="G109" s="152"/>
      <c r="H109" s="83"/>
      <c r="I109" s="83"/>
    </row>
    <row r="110" spans="1:9" s="45" customFormat="1" ht="54.75" customHeight="1">
      <c r="A110" s="59" t="s">
        <v>573</v>
      </c>
      <c r="B110" s="59" t="str">
        <f>IF(ISBLANK(C109),IF(ISBLANK(C110),5,CONCATENATE(COUNTA($B$5:B109)+1,".")))</f>
        <v>28.</v>
      </c>
      <c r="C110" s="307" t="s">
        <v>492</v>
      </c>
      <c r="D110" s="307"/>
      <c r="E110" s="111"/>
      <c r="F110" s="218"/>
      <c r="G110" s="152"/>
      <c r="H110" s="83"/>
      <c r="I110" s="83"/>
    </row>
    <row r="111" spans="1:9" s="45" customFormat="1">
      <c r="A111" s="59"/>
      <c r="B111" s="59"/>
      <c r="C111" s="45" t="s">
        <v>93</v>
      </c>
      <c r="D111" s="203"/>
      <c r="E111" s="111"/>
      <c r="F111" s="218">
        <v>56</v>
      </c>
      <c r="G111" s="152" t="s">
        <v>2</v>
      </c>
      <c r="H111" s="83"/>
      <c r="I111" s="83">
        <f>+F111*H111</f>
        <v>0</v>
      </c>
    </row>
    <row r="112" spans="1:9" s="45" customFormat="1">
      <c r="A112" s="59"/>
      <c r="B112" s="59"/>
      <c r="C112" s="45" t="s">
        <v>92</v>
      </c>
      <c r="D112" s="203"/>
      <c r="E112" s="111"/>
      <c r="F112" s="218">
        <v>18</v>
      </c>
      <c r="G112" s="152" t="s">
        <v>2</v>
      </c>
      <c r="H112" s="83"/>
      <c r="I112" s="83">
        <f>+F112*H112</f>
        <v>0</v>
      </c>
    </row>
    <row r="113" spans="1:9" s="45" customFormat="1">
      <c r="A113" s="59"/>
      <c r="B113" s="59"/>
      <c r="D113" s="203"/>
      <c r="E113" s="111"/>
      <c r="F113" s="218"/>
      <c r="G113" s="152"/>
      <c r="H113" s="83"/>
      <c r="I113" s="83"/>
    </row>
    <row r="114" spans="1:9" s="45" customFormat="1">
      <c r="A114" s="59"/>
      <c r="B114" s="59"/>
      <c r="C114" s="45" t="s">
        <v>588</v>
      </c>
      <c r="D114" s="203"/>
      <c r="E114" s="111"/>
      <c r="F114" s="218">
        <v>2</v>
      </c>
      <c r="G114" s="152" t="s">
        <v>0</v>
      </c>
      <c r="H114" s="83"/>
      <c r="I114" s="83">
        <f>+F114*H114</f>
        <v>0</v>
      </c>
    </row>
    <row r="115" spans="1:9" s="45" customFormat="1">
      <c r="A115" s="59"/>
      <c r="B115" s="59"/>
      <c r="C115" s="45" t="s">
        <v>589</v>
      </c>
      <c r="D115" s="203"/>
      <c r="E115" s="111"/>
      <c r="F115" s="218">
        <v>2</v>
      </c>
      <c r="G115" s="152" t="s">
        <v>0</v>
      </c>
      <c r="H115" s="83"/>
      <c r="I115" s="83">
        <f>+F115*H115</f>
        <v>0</v>
      </c>
    </row>
    <row r="116" spans="1:9" s="45" customFormat="1">
      <c r="A116" s="59"/>
      <c r="B116" s="59"/>
      <c r="D116" s="203"/>
      <c r="E116" s="111"/>
      <c r="F116" s="218"/>
      <c r="G116" s="152"/>
      <c r="H116" s="83"/>
      <c r="I116" s="83"/>
    </row>
    <row r="117" spans="1:9" s="45" customFormat="1">
      <c r="A117" s="59" t="s">
        <v>573</v>
      </c>
      <c r="B117" s="59" t="str">
        <f>IF(ISBLANK(C116),IF(ISBLANK(C117),5,CONCATENATE(COUNTA($B$5:B116)+1,".")))</f>
        <v>29.</v>
      </c>
      <c r="C117" s="118" t="s">
        <v>266</v>
      </c>
      <c r="D117" s="203"/>
      <c r="F117" s="112">
        <v>4</v>
      </c>
      <c r="G117" s="152" t="s">
        <v>1</v>
      </c>
      <c r="H117" s="83"/>
      <c r="I117" s="83">
        <f>+F117*H117</f>
        <v>0</v>
      </c>
    </row>
    <row r="118" spans="1:9" s="45" customFormat="1">
      <c r="A118" s="59"/>
      <c r="B118" s="59"/>
      <c r="C118" s="118" t="s">
        <v>267</v>
      </c>
      <c r="D118" s="203"/>
      <c r="F118" s="218"/>
      <c r="G118" s="111"/>
      <c r="H118" s="152"/>
      <c r="I118" s="264"/>
    </row>
    <row r="119" spans="1:9" s="45" customFormat="1">
      <c r="A119" s="59"/>
      <c r="B119" s="59"/>
      <c r="C119" s="118"/>
      <c r="D119" s="203"/>
      <c r="E119" s="111"/>
      <c r="F119" s="218"/>
      <c r="G119" s="152"/>
      <c r="H119" s="83"/>
      <c r="I119" s="83"/>
    </row>
    <row r="120" spans="1:9" s="45" customFormat="1" ht="54" customHeight="1">
      <c r="A120" s="59" t="s">
        <v>573</v>
      </c>
      <c r="B120" s="59" t="str">
        <f>IF(ISBLANK(C119),IF(ISBLANK(C120),5,CONCATENATE(COUNTA($B$5:B119)+1,".")))</f>
        <v>30.</v>
      </c>
      <c r="C120" s="118" t="s">
        <v>366</v>
      </c>
      <c r="D120" s="203"/>
      <c r="E120" s="111"/>
      <c r="F120" s="218">
        <v>3</v>
      </c>
      <c r="G120" s="152" t="s">
        <v>0</v>
      </c>
      <c r="H120" s="83"/>
      <c r="I120" s="83">
        <f>+F120*H120</f>
        <v>0</v>
      </c>
    </row>
    <row r="121" spans="1:9" s="45" customFormat="1">
      <c r="A121" s="59"/>
      <c r="B121" s="59"/>
      <c r="C121" s="118"/>
      <c r="D121" s="203"/>
      <c r="E121" s="111"/>
      <c r="F121" s="218"/>
      <c r="G121" s="152"/>
      <c r="H121" s="83"/>
      <c r="I121" s="83"/>
    </row>
    <row r="122" spans="1:9" s="45" customFormat="1" ht="56.25" customHeight="1">
      <c r="A122" s="59" t="s">
        <v>573</v>
      </c>
      <c r="B122" s="59" t="str">
        <f>IF(ISBLANK(C121),IF(ISBLANK(C122),5,CONCATENATE(COUNTA($B$5:B121)+1,".")))</f>
        <v>31.</v>
      </c>
      <c r="C122" s="118" t="s">
        <v>367</v>
      </c>
      <c r="D122" s="203"/>
      <c r="E122" s="111"/>
      <c r="F122" s="218">
        <v>125</v>
      </c>
      <c r="G122" s="152" t="s">
        <v>29</v>
      </c>
      <c r="H122" s="83"/>
      <c r="I122" s="83">
        <f>+F122*H122</f>
        <v>0</v>
      </c>
    </row>
    <row r="123" spans="1:9" s="183" customFormat="1">
      <c r="A123" s="39"/>
      <c r="B123" s="39"/>
      <c r="C123" s="290"/>
      <c r="F123" s="92"/>
      <c r="G123" s="286"/>
      <c r="H123" s="289"/>
      <c r="I123" s="289"/>
    </row>
    <row r="124" spans="1:9" s="183" customFormat="1" ht="31.2">
      <c r="A124" s="59" t="s">
        <v>573</v>
      </c>
      <c r="B124" s="59" t="str">
        <f>IF(ISBLANK(C123),IF(ISBLANK(C124),5,CONCATENATE(COUNTA($B$5:B123)+1,".")))</f>
        <v>32.</v>
      </c>
      <c r="C124" s="294" t="s">
        <v>344</v>
      </c>
      <c r="D124" s="92"/>
      <c r="E124" s="262"/>
      <c r="F124" s="289"/>
      <c r="G124" s="289"/>
      <c r="H124" s="289"/>
      <c r="I124" s="287"/>
    </row>
    <row r="125" spans="1:9" s="183" customFormat="1">
      <c r="A125" s="39"/>
      <c r="B125" s="39"/>
      <c r="C125" s="308" t="s">
        <v>561</v>
      </c>
      <c r="F125" s="88">
        <v>2</v>
      </c>
      <c r="G125" s="286" t="s">
        <v>1</v>
      </c>
      <c r="H125" s="289"/>
      <c r="I125" s="289">
        <f t="shared" ref="I125" si="13">F125*H125</f>
        <v>0</v>
      </c>
    </row>
    <row r="126" spans="1:9" s="183" customFormat="1">
      <c r="A126" s="39"/>
      <c r="B126" s="39"/>
      <c r="C126" s="308" t="s">
        <v>560</v>
      </c>
      <c r="F126" s="88">
        <v>4</v>
      </c>
      <c r="G126" s="286" t="s">
        <v>1</v>
      </c>
      <c r="H126" s="289"/>
      <c r="I126" s="289">
        <f t="shared" ref="I126" si="14">F126*H126</f>
        <v>0</v>
      </c>
    </row>
    <row r="127" spans="1:9" s="183" customFormat="1">
      <c r="A127" s="39"/>
      <c r="B127" s="39"/>
      <c r="C127" s="308"/>
      <c r="F127" s="88"/>
      <c r="G127" s="286"/>
      <c r="H127" s="289"/>
      <c r="I127" s="289"/>
    </row>
    <row r="128" spans="1:9" s="45" customFormat="1">
      <c r="B128" s="137"/>
      <c r="C128" s="118"/>
      <c r="D128" s="203"/>
      <c r="E128" s="111"/>
      <c r="F128" s="245"/>
      <c r="G128" s="106"/>
      <c r="H128" s="246"/>
      <c r="I128" s="246"/>
    </row>
    <row r="129" spans="1:243" s="45" customFormat="1">
      <c r="B129" s="137"/>
      <c r="C129" s="119" t="s">
        <v>94</v>
      </c>
      <c r="D129" s="214"/>
      <c r="E129" s="111"/>
      <c r="F129" s="218"/>
      <c r="G129" s="152"/>
      <c r="H129" s="83"/>
      <c r="I129" s="83"/>
    </row>
    <row r="130" spans="1:243" s="45" customFormat="1">
      <c r="B130" s="137"/>
      <c r="C130" s="118"/>
      <c r="D130" s="111"/>
      <c r="F130" s="218"/>
      <c r="G130" s="152"/>
      <c r="H130" s="83"/>
      <c r="I130" s="83"/>
    </row>
    <row r="131" spans="1:243" s="45" customFormat="1" ht="46.8">
      <c r="A131" s="59" t="s">
        <v>573</v>
      </c>
      <c r="B131" s="59" t="str">
        <f>IF(ISBLANK(C130),IF(ISBLANK(C131),5,CONCATENATE(COUNTA($B$5:B130)+1,".")))</f>
        <v>33.</v>
      </c>
      <c r="C131" s="118" t="s">
        <v>209</v>
      </c>
      <c r="D131" s="111"/>
      <c r="E131" s="225"/>
      <c r="F131" s="218">
        <v>1</v>
      </c>
      <c r="G131" s="152" t="s">
        <v>1</v>
      </c>
      <c r="H131" s="83"/>
      <c r="I131" s="83">
        <f t="shared" ref="I131" si="15">+F131*H131</f>
        <v>0</v>
      </c>
    </row>
    <row r="132" spans="1:243" s="45" customFormat="1">
      <c r="B132" s="137"/>
      <c r="C132" s="118"/>
      <c r="D132" s="225"/>
      <c r="E132" s="225"/>
      <c r="F132" s="218"/>
      <c r="G132" s="152"/>
      <c r="H132" s="83"/>
      <c r="I132" s="83"/>
    </row>
    <row r="133" spans="1:243" s="45" customFormat="1" ht="46.8">
      <c r="A133" s="59" t="s">
        <v>573</v>
      </c>
      <c r="B133" s="59" t="str">
        <f>IF(ISBLANK(C132),IF(ISBLANK(C133),5,CONCATENATE(COUNTA($B$5:B132)+1,".")))</f>
        <v>34.</v>
      </c>
      <c r="C133" s="118" t="s">
        <v>210</v>
      </c>
      <c r="D133" s="225"/>
      <c r="E133" s="225"/>
      <c r="F133" s="218">
        <v>1</v>
      </c>
      <c r="G133" s="152" t="s">
        <v>1</v>
      </c>
      <c r="H133" s="83"/>
      <c r="I133" s="83">
        <f t="shared" ref="I133" si="16">+F133*H133</f>
        <v>0</v>
      </c>
    </row>
    <row r="134" spans="1:243" s="45" customFormat="1">
      <c r="B134" s="137"/>
      <c r="C134" s="118"/>
      <c r="D134" s="225"/>
      <c r="E134" s="225"/>
      <c r="F134" s="218"/>
      <c r="G134" s="152"/>
      <c r="H134" s="83"/>
      <c r="I134" s="83"/>
    </row>
    <row r="135" spans="1:243" s="45" customFormat="1" ht="31.2">
      <c r="A135" s="59" t="s">
        <v>573</v>
      </c>
      <c r="B135" s="59" t="str">
        <f>IF(ISBLANK(C134),IF(ISBLANK(C135),5,CONCATENATE(COUNTA($B$5:B134)+1,".")))</f>
        <v>35.</v>
      </c>
      <c r="C135" s="118" t="s">
        <v>211</v>
      </c>
      <c r="D135" s="225"/>
      <c r="F135" s="218">
        <v>1</v>
      </c>
      <c r="G135" s="152" t="s">
        <v>1</v>
      </c>
      <c r="H135" s="83"/>
      <c r="I135" s="83">
        <f t="shared" ref="I135:I137" si="17">+F135*H135</f>
        <v>0</v>
      </c>
    </row>
    <row r="136" spans="1:243" s="45" customFormat="1">
      <c r="B136" s="137"/>
      <c r="C136" s="118"/>
      <c r="D136" s="225"/>
      <c r="F136" s="218"/>
      <c r="G136" s="152"/>
      <c r="H136" s="83"/>
      <c r="I136" s="83"/>
    </row>
    <row r="137" spans="1:243" s="45" customFormat="1" ht="62.4">
      <c r="A137" s="59" t="s">
        <v>573</v>
      </c>
      <c r="B137" s="59" t="str">
        <f>IF(ISBLANK(C136),IF(ISBLANK(C137),5,CONCATENATE(COUNTA($B$5:B136)+1,".")))</f>
        <v>36.</v>
      </c>
      <c r="C137" s="118" t="s">
        <v>212</v>
      </c>
      <c r="D137" s="111"/>
      <c r="E137" s="225"/>
      <c r="F137" s="218">
        <v>1</v>
      </c>
      <c r="G137" s="152" t="s">
        <v>1</v>
      </c>
      <c r="H137" s="83"/>
      <c r="I137" s="83">
        <f t="shared" si="17"/>
        <v>0</v>
      </c>
    </row>
    <row r="138" spans="1:243" s="45" customFormat="1">
      <c r="B138" s="137"/>
      <c r="C138" s="119"/>
      <c r="D138" s="214"/>
      <c r="E138" s="111"/>
      <c r="F138" s="218"/>
      <c r="G138" s="152"/>
      <c r="H138" s="83"/>
      <c r="I138" s="83"/>
    </row>
    <row r="139" spans="1:243" s="45" customFormat="1" ht="109.2">
      <c r="A139" s="59" t="s">
        <v>573</v>
      </c>
      <c r="B139" s="59" t="str">
        <f>IF(ISBLANK(C138),IF(ISBLANK(C139),5,CONCATENATE(COUNTA($B$5:B138)+1,".")))</f>
        <v>37.</v>
      </c>
      <c r="C139" s="118" t="s">
        <v>213</v>
      </c>
      <c r="D139" s="203"/>
      <c r="E139" s="111"/>
      <c r="F139" s="218">
        <v>1</v>
      </c>
      <c r="G139" s="152" t="s">
        <v>1</v>
      </c>
      <c r="H139" s="83"/>
      <c r="I139" s="83">
        <f t="shared" ref="I139" si="18">+F139*H139</f>
        <v>0</v>
      </c>
    </row>
    <row r="140" spans="1:243" s="45" customFormat="1">
      <c r="B140" s="137"/>
      <c r="C140" s="118"/>
      <c r="D140" s="203"/>
      <c r="E140" s="111"/>
      <c r="F140" s="218"/>
      <c r="G140" s="152"/>
      <c r="H140" s="83"/>
      <c r="I140" s="83"/>
    </row>
    <row r="141" spans="1:243" s="45" customFormat="1">
      <c r="A141" s="59" t="s">
        <v>573</v>
      </c>
      <c r="B141" s="59" t="str">
        <f>IF(ISBLANK(C140),IF(ISBLANK(C141),5,CONCATENATE(COUNTA($B$5:B140)+1,".")))</f>
        <v>38.</v>
      </c>
      <c r="C141" s="118" t="s">
        <v>255</v>
      </c>
      <c r="D141" s="203"/>
      <c r="E141" s="111"/>
      <c r="F141" s="218">
        <v>1</v>
      </c>
      <c r="G141" s="152" t="s">
        <v>1</v>
      </c>
      <c r="H141" s="83"/>
      <c r="I141" s="83">
        <f t="shared" ref="I141" si="19">+F141*H141</f>
        <v>0</v>
      </c>
    </row>
    <row r="142" spans="1:243" s="45" customFormat="1">
      <c r="A142" s="59"/>
      <c r="B142" s="59"/>
      <c r="C142" s="118"/>
      <c r="D142" s="203"/>
      <c r="F142" s="245"/>
      <c r="G142" s="106"/>
      <c r="H142" s="246"/>
      <c r="I142" s="246"/>
    </row>
    <row r="143" spans="1:243" s="45" customFormat="1" ht="46.8">
      <c r="A143" s="59" t="s">
        <v>573</v>
      </c>
      <c r="B143" s="59" t="str">
        <f>IF(ISBLANK(C142),IF(ISBLANK(C143),5,CONCATENATE(COUNTA($B$5:B142)+1,".")))</f>
        <v>39.</v>
      </c>
      <c r="C143" s="118" t="s">
        <v>257</v>
      </c>
      <c r="D143" s="187"/>
      <c r="E143" s="111"/>
      <c r="F143" s="218" t="s">
        <v>256</v>
      </c>
      <c r="G143" s="152" t="s">
        <v>14</v>
      </c>
      <c r="H143" s="83"/>
      <c r="I143" s="83">
        <f>SUM(I6:I141)*F143/100</f>
        <v>0</v>
      </c>
    </row>
    <row r="144" spans="1:243" s="39" customFormat="1">
      <c r="A144" s="78"/>
      <c r="B144" s="16"/>
      <c r="C144" s="215"/>
      <c r="D144" s="120"/>
      <c r="E144" s="122"/>
      <c r="F144" s="122"/>
      <c r="G144" s="121"/>
      <c r="H144" s="120"/>
      <c r="I144" s="122"/>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39" customFormat="1" ht="18">
      <c r="A145" s="78"/>
      <c r="B145" s="16"/>
      <c r="C145" s="139" t="str">
        <f>C3</f>
        <v>VODOVOD - N</v>
      </c>
      <c r="D145" s="16"/>
      <c r="E145" s="40"/>
      <c r="F145" s="16"/>
      <c r="G145" s="40" t="s">
        <v>26</v>
      </c>
      <c r="H145" s="60"/>
      <c r="I145" s="100">
        <f>SUM(I4:I144)</f>
        <v>0</v>
      </c>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8" spans="1:243" s="39" customFormat="1" ht="18">
      <c r="A148" s="78"/>
      <c r="B148" s="16"/>
      <c r="C148" s="49"/>
      <c r="D148" s="16"/>
      <c r="E148" s="40"/>
      <c r="F148" s="16"/>
      <c r="G148" s="40"/>
      <c r="H148" s="60"/>
      <c r="I148" s="84"/>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row>
    <row r="149" spans="1:243" s="39" customFormat="1" ht="18">
      <c r="A149" s="78"/>
      <c r="B149" s="16"/>
      <c r="C149" s="41" t="s">
        <v>23</v>
      </c>
      <c r="D149" s="16"/>
      <c r="E149" s="16"/>
      <c r="F149" s="16"/>
      <c r="G149" s="40"/>
      <c r="H149" s="60"/>
      <c r="I149" s="42"/>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39" customFormat="1" ht="18">
      <c r="A150" s="78"/>
      <c r="B150" s="16"/>
      <c r="C150" s="71" t="s">
        <v>22</v>
      </c>
      <c r="D150" s="16"/>
      <c r="E150" s="16"/>
      <c r="F150" s="16"/>
      <c r="G150" s="40"/>
      <c r="H150" s="60"/>
      <c r="I150" s="42"/>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3" spans="1:243" s="39" customFormat="1" ht="19.5" customHeight="1">
      <c r="A153" s="78"/>
      <c r="B153" s="16"/>
      <c r="C153" s="464" t="s">
        <v>96</v>
      </c>
      <c r="D153" s="464"/>
      <c r="E153" s="464"/>
      <c r="F153" s="464"/>
      <c r="G153" s="464"/>
      <c r="H153" s="464"/>
      <c r="I153" s="60"/>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39" customFormat="1" ht="44.25" customHeight="1">
      <c r="A154" s="78"/>
      <c r="B154" s="16"/>
      <c r="C154" s="463" t="s">
        <v>97</v>
      </c>
      <c r="D154" s="463"/>
      <c r="E154" s="463"/>
      <c r="F154" s="463"/>
      <c r="G154" s="463"/>
      <c r="H154" s="463"/>
      <c r="I154" s="60"/>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39" customFormat="1" ht="31.5" customHeight="1">
      <c r="A155" s="78"/>
      <c r="B155" s="16"/>
      <c r="C155" s="463" t="s">
        <v>98</v>
      </c>
      <c r="D155" s="463"/>
      <c r="E155" s="463"/>
      <c r="F155" s="463"/>
      <c r="G155" s="463"/>
      <c r="H155" s="463"/>
      <c r="I155" s="60"/>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39" customFormat="1" ht="44.25" customHeight="1">
      <c r="A156" s="78"/>
      <c r="B156" s="16"/>
      <c r="C156" s="463" t="s">
        <v>99</v>
      </c>
      <c r="D156" s="463"/>
      <c r="E156" s="463"/>
      <c r="F156" s="463"/>
      <c r="G156" s="463"/>
      <c r="H156" s="463"/>
      <c r="I156" s="60"/>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39" customFormat="1" ht="16.5" customHeight="1">
      <c r="A157" s="78"/>
      <c r="B157" s="16"/>
      <c r="C157" s="463" t="s">
        <v>100</v>
      </c>
      <c r="D157" s="463"/>
      <c r="E157" s="463"/>
      <c r="F157" s="463"/>
      <c r="G157" s="463"/>
      <c r="H157" s="463"/>
      <c r="I157" s="60"/>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39" customFormat="1" ht="28.5" customHeight="1">
      <c r="A158" s="78"/>
      <c r="B158" s="16"/>
      <c r="C158" s="463" t="s">
        <v>101</v>
      </c>
      <c r="D158" s="463"/>
      <c r="E158" s="463"/>
      <c r="F158" s="463"/>
      <c r="G158" s="463"/>
      <c r="H158" s="463"/>
      <c r="I158" s="60"/>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39" customFormat="1" ht="29.25" customHeight="1">
      <c r="A159" s="78"/>
      <c r="B159" s="16"/>
      <c r="C159" s="463" t="s">
        <v>102</v>
      </c>
      <c r="D159" s="463"/>
      <c r="E159" s="463"/>
      <c r="F159" s="463"/>
      <c r="G159" s="463"/>
      <c r="H159" s="463"/>
      <c r="I159" s="60"/>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39" customFormat="1">
      <c r="A160" s="78"/>
      <c r="B160" s="16"/>
      <c r="C160" s="300" t="s">
        <v>103</v>
      </c>
      <c r="D160" s="16"/>
      <c r="E160" s="16"/>
      <c r="F160" s="16"/>
      <c r="G160" s="16"/>
      <c r="H160" s="60"/>
      <c r="I160" s="60"/>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39" customFormat="1" ht="42.75" customHeight="1">
      <c r="A161" s="78"/>
      <c r="B161" s="16"/>
      <c r="C161" s="463" t="s">
        <v>104</v>
      </c>
      <c r="D161" s="463"/>
      <c r="E161" s="463"/>
      <c r="F161" s="463"/>
      <c r="G161" s="463"/>
      <c r="H161" s="463"/>
      <c r="I161" s="60"/>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39" customFormat="1" ht="30" customHeight="1">
      <c r="A162" s="78"/>
      <c r="B162" s="16"/>
      <c r="C162" s="463" t="s">
        <v>105</v>
      </c>
      <c r="D162" s="463"/>
      <c r="E162" s="463"/>
      <c r="F162" s="463"/>
      <c r="G162" s="463"/>
      <c r="H162" s="463"/>
      <c r="I162" s="60"/>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39" customFormat="1" ht="29.25" customHeight="1">
      <c r="A163" s="78"/>
      <c r="B163" s="16"/>
      <c r="C163" s="463" t="s">
        <v>106</v>
      </c>
      <c r="D163" s="463"/>
      <c r="E163" s="463"/>
      <c r="F163" s="463"/>
      <c r="G163" s="463"/>
      <c r="H163" s="463"/>
      <c r="I163" s="60"/>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60" customFormat="1" ht="14.25" customHeight="1">
      <c r="A164" s="78"/>
      <c r="B164" s="16"/>
      <c r="C164" s="463" t="s">
        <v>107</v>
      </c>
      <c r="D164" s="463"/>
      <c r="E164" s="463"/>
      <c r="F164" s="463"/>
      <c r="G164" s="463"/>
      <c r="H164" s="463"/>
      <c r="J164" s="39"/>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60" customFormat="1" ht="32.25" customHeight="1">
      <c r="A165" s="78"/>
      <c r="B165" s="16"/>
      <c r="C165" s="463" t="s">
        <v>108</v>
      </c>
      <c r="D165" s="463"/>
      <c r="E165" s="463"/>
      <c r="F165" s="463"/>
      <c r="G165" s="463"/>
      <c r="H165" s="463"/>
      <c r="J165" s="39"/>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60" customFormat="1" ht="18.75" customHeight="1">
      <c r="A166" s="78"/>
      <c r="B166" s="16"/>
      <c r="C166" s="463" t="s">
        <v>109</v>
      </c>
      <c r="D166" s="463"/>
      <c r="E166" s="463"/>
      <c r="F166" s="463"/>
      <c r="G166" s="463"/>
      <c r="H166" s="463"/>
      <c r="J166" s="39"/>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60" customFormat="1" ht="30.75" customHeight="1">
      <c r="A167" s="78"/>
      <c r="B167" s="16"/>
      <c r="C167" s="465" t="s">
        <v>110</v>
      </c>
      <c r="D167" s="465"/>
      <c r="E167" s="465"/>
      <c r="F167" s="465"/>
      <c r="G167" s="465"/>
      <c r="H167" s="465"/>
      <c r="J167" s="39"/>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60" customFormat="1" ht="28.5" customHeight="1">
      <c r="A168" s="78"/>
      <c r="B168" s="16"/>
      <c r="C168" s="463" t="s">
        <v>111</v>
      </c>
      <c r="D168" s="463"/>
      <c r="E168" s="463"/>
      <c r="F168" s="463"/>
      <c r="G168" s="463"/>
      <c r="H168" s="463"/>
      <c r="J168" s="39"/>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row r="169" spans="1:243" s="60" customFormat="1" ht="16.5" customHeight="1">
      <c r="A169" s="78"/>
      <c r="B169" s="16"/>
      <c r="C169" s="463" t="s">
        <v>112</v>
      </c>
      <c r="D169" s="463"/>
      <c r="E169" s="463"/>
      <c r="F169" s="463"/>
      <c r="G169" s="463"/>
      <c r="H169" s="463"/>
      <c r="J169" s="39"/>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row>
    <row r="170" spans="1:243" s="60" customFormat="1">
      <c r="A170" s="78"/>
      <c r="B170" s="16"/>
      <c r="C170" s="463" t="s">
        <v>113</v>
      </c>
      <c r="D170" s="463"/>
      <c r="E170" s="463"/>
      <c r="F170" s="463"/>
      <c r="G170" s="463"/>
      <c r="H170" s="463"/>
      <c r="J170" s="39"/>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row>
    <row r="171" spans="1:243" s="60" customFormat="1" ht="29.25" customHeight="1">
      <c r="A171" s="78"/>
      <c r="B171" s="16"/>
      <c r="C171" s="463" t="s">
        <v>114</v>
      </c>
      <c r="D171" s="463"/>
      <c r="E171" s="463"/>
      <c r="F171" s="463"/>
      <c r="G171" s="463"/>
      <c r="H171" s="463"/>
      <c r="J171" s="39"/>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row>
    <row r="172" spans="1:243" s="60" customFormat="1">
      <c r="A172" s="78"/>
      <c r="B172" s="16"/>
      <c r="C172" s="465" t="s">
        <v>115</v>
      </c>
      <c r="D172" s="465"/>
      <c r="E172" s="465"/>
      <c r="F172" s="465"/>
      <c r="G172" s="465"/>
      <c r="H172" s="465"/>
      <c r="J172" s="39"/>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row>
  </sheetData>
  <mergeCells count="20">
    <mergeCell ref="C66:D66"/>
    <mergeCell ref="C172:H172"/>
    <mergeCell ref="C166:H166"/>
    <mergeCell ref="C167:H167"/>
    <mergeCell ref="C168:H168"/>
    <mergeCell ref="C169:H169"/>
    <mergeCell ref="C170:H170"/>
    <mergeCell ref="C171:H171"/>
    <mergeCell ref="C165:H165"/>
    <mergeCell ref="C153:H153"/>
    <mergeCell ref="C154:H154"/>
    <mergeCell ref="C159:H159"/>
    <mergeCell ref="C161:H161"/>
    <mergeCell ref="C162:H162"/>
    <mergeCell ref="C163:H163"/>
    <mergeCell ref="C164:H164"/>
    <mergeCell ref="C155:H155"/>
    <mergeCell ref="C156:H156"/>
    <mergeCell ref="C157:H157"/>
    <mergeCell ref="C158:H158"/>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6" manualBreakCount="6">
    <brk id="33" max="8" man="1"/>
    <brk id="66" max="8" man="1"/>
    <brk id="86" max="8" man="1"/>
    <brk id="100" max="8" man="1"/>
    <brk id="106" max="8" man="1"/>
    <brk id="139"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IR192"/>
  <sheetViews>
    <sheetView view="pageBreakPreview" topLeftCell="A106" zoomScaleNormal="100" zoomScaleSheetLayoutView="100" workbookViewId="0">
      <selection activeCell="H124" sqref="H6:H124"/>
    </sheetView>
  </sheetViews>
  <sheetFormatPr defaultColWidth="9.109375" defaultRowHeight="15.6"/>
  <cols>
    <col min="1" max="1" width="3.33203125" style="101" customWidth="1"/>
    <col min="2" max="2" width="3.33203125" style="91" customWidth="1"/>
    <col min="3" max="3" width="47.6640625" style="98" customWidth="1"/>
    <col min="4" max="4" width="13.6640625" style="91" customWidth="1"/>
    <col min="5" max="5" width="4.6640625" style="91" customWidth="1"/>
    <col min="6" max="6" width="6.6640625" style="204" customWidth="1"/>
    <col min="7" max="7" width="8.6640625" style="91" customWidth="1"/>
    <col min="8" max="9" width="10.6640625" style="91" customWidth="1"/>
    <col min="10" max="10" width="22.33203125" style="39" customWidth="1"/>
    <col min="11" max="16384" width="9.109375" style="91"/>
  </cols>
  <sheetData>
    <row r="1" spans="1:252">
      <c r="A1" s="109" t="s">
        <v>3</v>
      </c>
      <c r="B1" s="99"/>
      <c r="C1" s="115" t="s">
        <v>4</v>
      </c>
      <c r="D1" s="61"/>
      <c r="E1" s="61"/>
      <c r="F1" s="110" t="s">
        <v>5</v>
      </c>
      <c r="G1" s="110" t="s">
        <v>6</v>
      </c>
      <c r="H1" s="17" t="s">
        <v>8</v>
      </c>
      <c r="I1" s="34" t="s">
        <v>7</v>
      </c>
    </row>
    <row r="2" spans="1:252">
      <c r="A2" s="198"/>
      <c r="C2" s="199"/>
      <c r="D2" s="200"/>
      <c r="E2" s="200"/>
      <c r="G2" s="103"/>
      <c r="H2" s="201"/>
      <c r="I2" s="202"/>
    </row>
    <row r="3" spans="1:252" s="96" customFormat="1" ht="18.75" customHeight="1">
      <c r="A3" s="173" t="s">
        <v>571</v>
      </c>
      <c r="B3" s="172"/>
      <c r="C3" s="70" t="s">
        <v>508</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row>
    <row r="4" spans="1:252" s="45" customFormat="1">
      <c r="A4" s="123"/>
      <c r="B4" s="123"/>
      <c r="C4" s="50"/>
      <c r="F4" s="205"/>
      <c r="G4" s="124"/>
      <c r="H4" s="83"/>
      <c r="I4" s="83"/>
      <c r="J4" s="81"/>
      <c r="K4" s="79"/>
      <c r="L4" s="79"/>
      <c r="M4" s="79"/>
      <c r="N4" s="79"/>
      <c r="O4" s="79"/>
      <c r="P4" s="79"/>
    </row>
    <row r="5" spans="1:252" customFormat="1">
      <c r="A5" s="59"/>
      <c r="B5" s="59"/>
      <c r="C5" s="203"/>
      <c r="D5" s="181"/>
      <c r="E5" s="181"/>
      <c r="F5" s="46"/>
      <c r="G5" s="88"/>
      <c r="H5" s="83"/>
      <c r="I5" s="83"/>
    </row>
    <row r="6" spans="1:252" s="54" customFormat="1" ht="46.8">
      <c r="A6" s="59" t="s">
        <v>571</v>
      </c>
      <c r="B6" s="59" t="str">
        <f>IF(ISBLANK(C5),IF(ISBLANK(C6),5,CONCATENATE(COUNTA($B$5:B5)+1,".")))</f>
        <v>1.</v>
      </c>
      <c r="C6" s="277" t="s">
        <v>258</v>
      </c>
      <c r="F6" s="124"/>
      <c r="G6" s="124"/>
      <c r="H6" s="247"/>
      <c r="I6" s="226"/>
    </row>
    <row r="7" spans="1:252" s="54" customFormat="1">
      <c r="A7" s="59"/>
      <c r="B7" s="59"/>
      <c r="C7" s="125" t="s">
        <v>285</v>
      </c>
      <c r="F7" s="225">
        <v>18</v>
      </c>
      <c r="G7" s="124" t="s">
        <v>2</v>
      </c>
      <c r="H7" s="247"/>
      <c r="I7" s="226">
        <f t="shared" ref="I7:I9" si="0">F7*H7</f>
        <v>0</v>
      </c>
    </row>
    <row r="8" spans="1:252" s="54" customFormat="1">
      <c r="A8" s="59"/>
      <c r="B8" s="59"/>
      <c r="C8" s="125" t="s">
        <v>95</v>
      </c>
      <c r="F8" s="225">
        <v>36</v>
      </c>
      <c r="G8" s="124" t="s">
        <v>2</v>
      </c>
      <c r="H8" s="247"/>
      <c r="I8" s="226">
        <f t="shared" ref="I8" si="1">F8*H8</f>
        <v>0</v>
      </c>
    </row>
    <row r="9" spans="1:252" s="54" customFormat="1">
      <c r="A9" s="59"/>
      <c r="B9" s="59"/>
      <c r="C9" s="125" t="s">
        <v>284</v>
      </c>
      <c r="F9" s="225">
        <v>54</v>
      </c>
      <c r="G9" s="124" t="s">
        <v>2</v>
      </c>
      <c r="H9" s="247"/>
      <c r="I9" s="226">
        <f t="shared" si="0"/>
        <v>0</v>
      </c>
    </row>
    <row r="10" spans="1:252" s="54" customFormat="1">
      <c r="A10" s="59"/>
      <c r="B10" s="59"/>
      <c r="C10" s="125" t="s">
        <v>451</v>
      </c>
      <c r="F10" s="225">
        <v>12</v>
      </c>
      <c r="G10" s="124" t="s">
        <v>2</v>
      </c>
      <c r="H10" s="247"/>
      <c r="I10" s="226">
        <f t="shared" ref="I10" si="2">F10*H10</f>
        <v>0</v>
      </c>
    </row>
    <row r="11" spans="1:252" s="54" customFormat="1">
      <c r="A11" s="59"/>
      <c r="B11" s="59"/>
      <c r="C11" s="125"/>
      <c r="F11" s="124"/>
      <c r="G11" s="124"/>
      <c r="H11" s="247"/>
      <c r="I11" s="226"/>
    </row>
    <row r="12" spans="1:252" s="225" customFormat="1" ht="46.8">
      <c r="A12" s="123" t="s">
        <v>571</v>
      </c>
      <c r="B12" s="59" t="str">
        <f>IF(ISBLANK(C11),IF(ISBLANK(C12),5,CONCATENATE(COUNTA($B$3:B11)+1,".")))</f>
        <v>2.</v>
      </c>
      <c r="C12" s="278" t="s">
        <v>286</v>
      </c>
      <c r="D12" s="241"/>
      <c r="E12" s="249"/>
      <c r="G12" s="242"/>
      <c r="H12" s="247"/>
      <c r="I12" s="226"/>
      <c r="J12" s="81"/>
    </row>
    <row r="13" spans="1:252" s="225" customFormat="1" ht="18.600000000000001">
      <c r="A13" s="39"/>
      <c r="B13" s="91"/>
      <c r="C13" s="249" t="s">
        <v>119</v>
      </c>
      <c r="D13" s="249"/>
      <c r="E13" s="249"/>
      <c r="G13" s="242"/>
      <c r="H13" s="247"/>
      <c r="I13" s="226"/>
      <c r="J13" s="81"/>
    </row>
    <row r="14" spans="1:252" s="225" customFormat="1">
      <c r="A14" s="21"/>
      <c r="B14" s="144"/>
      <c r="C14" s="250" t="s">
        <v>120</v>
      </c>
      <c r="G14" s="242"/>
      <c r="H14" s="247"/>
      <c r="I14" s="226"/>
      <c r="J14" s="81"/>
    </row>
    <row r="15" spans="1:252" s="225" customFormat="1" ht="31.2">
      <c r="A15" s="91"/>
      <c r="B15" s="91"/>
      <c r="C15" s="241" t="s">
        <v>121</v>
      </c>
      <c r="D15" s="241"/>
      <c r="E15" s="249"/>
      <c r="G15" s="242"/>
      <c r="H15" s="247"/>
      <c r="I15" s="226"/>
      <c r="J15" s="81"/>
    </row>
    <row r="16" spans="1:252" s="225" customFormat="1">
      <c r="A16" s="91"/>
      <c r="B16" s="91"/>
      <c r="C16" s="125" t="s">
        <v>285</v>
      </c>
      <c r="D16" s="314" t="s">
        <v>176</v>
      </c>
      <c r="F16" s="225">
        <v>18</v>
      </c>
      <c r="G16" s="124" t="s">
        <v>2</v>
      </c>
      <c r="H16" s="247"/>
      <c r="I16" s="226">
        <f t="shared" ref="I16:I19" si="3">F16*H16</f>
        <v>0</v>
      </c>
      <c r="J16" s="81"/>
    </row>
    <row r="17" spans="1:11" s="225" customFormat="1">
      <c r="A17" s="91"/>
      <c r="B17" s="91"/>
      <c r="C17" s="125" t="s">
        <v>95</v>
      </c>
      <c r="D17" s="314" t="s">
        <v>176</v>
      </c>
      <c r="F17" s="225">
        <v>36</v>
      </c>
      <c r="G17" s="124" t="s">
        <v>2</v>
      </c>
      <c r="H17" s="247"/>
      <c r="I17" s="226">
        <f t="shared" ref="I17" si="4">F17*H17</f>
        <v>0</v>
      </c>
      <c r="J17" s="81"/>
    </row>
    <row r="18" spans="1:11" s="225" customFormat="1">
      <c r="A18" s="91"/>
      <c r="B18" s="91"/>
      <c r="C18" s="125" t="s">
        <v>284</v>
      </c>
      <c r="D18" s="314" t="s">
        <v>176</v>
      </c>
      <c r="F18" s="225">
        <v>54</v>
      </c>
      <c r="G18" s="124" t="s">
        <v>2</v>
      </c>
      <c r="H18" s="247"/>
      <c r="I18" s="226">
        <f t="shared" ref="I18" si="5">F18*H18</f>
        <v>0</v>
      </c>
      <c r="J18" s="81"/>
    </row>
    <row r="19" spans="1:11" s="225" customFormat="1">
      <c r="A19" s="91"/>
      <c r="B19" s="91"/>
      <c r="C19" s="125" t="s">
        <v>451</v>
      </c>
      <c r="D19" s="314" t="s">
        <v>176</v>
      </c>
      <c r="F19" s="225">
        <v>12</v>
      </c>
      <c r="G19" s="124" t="s">
        <v>2</v>
      </c>
      <c r="H19" s="247"/>
      <c r="I19" s="226">
        <f t="shared" si="3"/>
        <v>0</v>
      </c>
      <c r="J19" s="81"/>
    </row>
    <row r="20" spans="1:11" s="225" customFormat="1">
      <c r="A20" s="91"/>
      <c r="B20" s="91"/>
      <c r="C20" s="250" t="s">
        <v>122</v>
      </c>
      <c r="G20" s="242"/>
      <c r="H20" s="247"/>
      <c r="I20" s="226"/>
      <c r="J20" s="81"/>
    </row>
    <row r="21" spans="1:11" s="89" customFormat="1">
      <c r="A21" s="91"/>
      <c r="B21" s="251"/>
      <c r="C21" s="249"/>
      <c r="D21" s="254"/>
      <c r="E21" s="225"/>
      <c r="F21" s="252"/>
      <c r="G21" s="225"/>
      <c r="H21" s="226"/>
      <c r="I21" s="135"/>
      <c r="K21" s="136"/>
    </row>
    <row r="22" spans="1:11" s="55" customFormat="1" ht="31.2">
      <c r="A22" s="123" t="s">
        <v>571</v>
      </c>
      <c r="B22" s="59" t="str">
        <f>IF(ISBLANK(C21),IF(ISBLANK(C22),5,CONCATENATE(COUNTA($B$4:B21)+1,".")))</f>
        <v>3.</v>
      </c>
      <c r="C22" s="131" t="s">
        <v>86</v>
      </c>
      <c r="F22" s="205"/>
      <c r="G22" s="124"/>
      <c r="H22" s="226"/>
      <c r="I22" s="226"/>
    </row>
    <row r="23" spans="1:11" s="55" customFormat="1">
      <c r="A23" s="123"/>
      <c r="B23" s="123"/>
      <c r="C23" s="125" t="s">
        <v>175</v>
      </c>
      <c r="F23" s="205"/>
      <c r="G23" s="124"/>
      <c r="H23" s="226"/>
      <c r="I23" s="226"/>
    </row>
    <row r="24" spans="1:11" s="55" customFormat="1">
      <c r="A24" s="123"/>
      <c r="B24" s="123"/>
      <c r="C24" s="125" t="s">
        <v>254</v>
      </c>
      <c r="F24" s="205">
        <v>3</v>
      </c>
      <c r="G24" s="124" t="s">
        <v>0</v>
      </c>
      <c r="H24" s="226"/>
      <c r="I24" s="226">
        <f t="shared" ref="I24:I30" si="6">F24*H24</f>
        <v>0</v>
      </c>
    </row>
    <row r="25" spans="1:11" s="55" customFormat="1">
      <c r="A25" s="123"/>
      <c r="B25" s="123"/>
      <c r="C25" s="125" t="s">
        <v>161</v>
      </c>
      <c r="F25" s="205">
        <v>6</v>
      </c>
      <c r="G25" s="124" t="s">
        <v>0</v>
      </c>
      <c r="H25" s="226"/>
      <c r="I25" s="226">
        <f t="shared" ref="I25" si="7">F25*H25</f>
        <v>0</v>
      </c>
    </row>
    <row r="26" spans="1:11" s="55" customFormat="1">
      <c r="A26" s="123"/>
      <c r="B26" s="123"/>
      <c r="C26" s="125" t="s">
        <v>90</v>
      </c>
      <c r="F26" s="205">
        <v>4</v>
      </c>
      <c r="G26" s="124" t="s">
        <v>0</v>
      </c>
      <c r="H26" s="226"/>
      <c r="I26" s="226">
        <f t="shared" si="6"/>
        <v>0</v>
      </c>
    </row>
    <row r="27" spans="1:11" s="55" customFormat="1">
      <c r="A27" s="123"/>
      <c r="B27" s="123"/>
      <c r="C27" s="125" t="s">
        <v>84</v>
      </c>
      <c r="F27" s="205">
        <v>4</v>
      </c>
      <c r="G27" s="124" t="s">
        <v>0</v>
      </c>
      <c r="H27" s="226"/>
      <c r="I27" s="226">
        <f t="shared" si="6"/>
        <v>0</v>
      </c>
    </row>
    <row r="28" spans="1:11" s="55" customFormat="1">
      <c r="A28" s="123"/>
      <c r="B28" s="59"/>
      <c r="C28" s="125" t="s">
        <v>87</v>
      </c>
      <c r="F28" s="205">
        <v>4</v>
      </c>
      <c r="G28" s="124" t="s">
        <v>1</v>
      </c>
      <c r="H28" s="226"/>
      <c r="I28" s="226">
        <f t="shared" si="6"/>
        <v>0</v>
      </c>
    </row>
    <row r="29" spans="1:11" s="55" customFormat="1">
      <c r="A29" s="59"/>
      <c r="B29" s="59"/>
      <c r="C29" s="125" t="s">
        <v>116</v>
      </c>
      <c r="F29" s="205">
        <v>1</v>
      </c>
      <c r="G29" s="124" t="s">
        <v>0</v>
      </c>
      <c r="H29" s="226"/>
      <c r="I29" s="226">
        <f t="shared" si="6"/>
        <v>0</v>
      </c>
    </row>
    <row r="30" spans="1:11" s="55" customFormat="1">
      <c r="A30" s="107"/>
      <c r="B30" s="106"/>
      <c r="C30" s="125" t="s">
        <v>117</v>
      </c>
      <c r="F30" s="205">
        <v>1</v>
      </c>
      <c r="G30" s="124" t="s">
        <v>0</v>
      </c>
      <c r="H30" s="226"/>
      <c r="I30" s="226">
        <f t="shared" si="6"/>
        <v>0</v>
      </c>
    </row>
    <row r="31" spans="1:11" s="55" customFormat="1">
      <c r="A31" s="123"/>
      <c r="B31" s="123"/>
      <c r="C31" s="125"/>
      <c r="F31" s="205"/>
      <c r="G31" s="124"/>
      <c r="H31" s="226"/>
      <c r="I31" s="226"/>
    </row>
    <row r="32" spans="1:11" s="55" customFormat="1">
      <c r="A32" s="123"/>
      <c r="B32" s="123"/>
      <c r="C32" s="125" t="s">
        <v>287</v>
      </c>
      <c r="F32" s="205"/>
      <c r="G32" s="124"/>
      <c r="H32" s="226"/>
      <c r="I32" s="226"/>
    </row>
    <row r="33" spans="1:9" s="55" customFormat="1">
      <c r="A33" s="123"/>
      <c r="B33" s="123"/>
      <c r="C33" s="125" t="s">
        <v>695</v>
      </c>
      <c r="F33" s="205">
        <v>1</v>
      </c>
      <c r="G33" s="124" t="s">
        <v>0</v>
      </c>
      <c r="H33" s="226"/>
      <c r="I33" s="226">
        <f t="shared" ref="I33" si="8">F33*H33</f>
        <v>0</v>
      </c>
    </row>
    <row r="34" spans="1:9" s="55" customFormat="1">
      <c r="A34" s="123"/>
      <c r="B34" s="123"/>
      <c r="C34" s="125" t="s">
        <v>288</v>
      </c>
      <c r="F34" s="205">
        <v>2</v>
      </c>
      <c r="G34" s="124" t="s">
        <v>0</v>
      </c>
      <c r="H34" s="226"/>
      <c r="I34" s="226">
        <f t="shared" ref="I34" si="9">F34*H34</f>
        <v>0</v>
      </c>
    </row>
    <row r="35" spans="1:9" s="55" customFormat="1">
      <c r="A35" s="107"/>
      <c r="B35" s="106"/>
      <c r="C35" s="125"/>
      <c r="F35" s="205"/>
      <c r="G35" s="124"/>
      <c r="H35" s="226"/>
      <c r="I35" s="226"/>
    </row>
    <row r="36" spans="1:9" s="55" customFormat="1" ht="62.4">
      <c r="A36" s="123" t="s">
        <v>571</v>
      </c>
      <c r="B36" s="59" t="str">
        <f>IF(ISBLANK(C35),IF(ISBLANK(C36),5,CONCATENATE(COUNTA($B$4:B35)+1,".")))</f>
        <v>4.</v>
      </c>
      <c r="C36" s="125" t="s">
        <v>88</v>
      </c>
      <c r="D36" s="54"/>
      <c r="E36" s="54"/>
      <c r="F36" s="205">
        <v>4</v>
      </c>
      <c r="G36" s="124" t="s">
        <v>1</v>
      </c>
      <c r="H36" s="226"/>
      <c r="I36" s="226">
        <f>F36*H36</f>
        <v>0</v>
      </c>
    </row>
    <row r="37" spans="1:9" s="55" customFormat="1">
      <c r="A37" s="59"/>
      <c r="B37" s="59"/>
      <c r="C37" s="118"/>
      <c r="D37" s="54"/>
      <c r="E37" s="54"/>
      <c r="F37" s="205"/>
      <c r="G37" s="124"/>
      <c r="H37" s="226"/>
      <c r="I37" s="226"/>
    </row>
    <row r="38" spans="1:9" s="55" customFormat="1" ht="62.4">
      <c r="A38" s="123" t="s">
        <v>571</v>
      </c>
      <c r="B38" s="59" t="str">
        <f>IF(ISBLANK(C37),IF(ISBLANK(C38),5,CONCATENATE(COUNTA($B$4:B37)+1,".")))</f>
        <v>5.</v>
      </c>
      <c r="C38" s="125" t="s">
        <v>89</v>
      </c>
      <c r="D38" s="54"/>
      <c r="E38" s="54"/>
      <c r="F38" s="205">
        <v>4</v>
      </c>
      <c r="G38" s="124" t="s">
        <v>1</v>
      </c>
      <c r="H38" s="226"/>
      <c r="I38" s="226">
        <f>F38*H38</f>
        <v>0</v>
      </c>
    </row>
    <row r="39" spans="1:9" s="55" customFormat="1">
      <c r="A39" s="123"/>
      <c r="B39" s="123"/>
      <c r="C39" s="125"/>
      <c r="F39" s="205"/>
      <c r="G39" s="124"/>
      <c r="H39" s="226"/>
      <c r="I39" s="226"/>
    </row>
    <row r="40" spans="1:9" s="55" customFormat="1">
      <c r="A40" s="123" t="s">
        <v>571</v>
      </c>
      <c r="B40" s="59" t="str">
        <f>IF(ISBLANK(C39),IF(ISBLANK(C40),5,CONCATENATE(COUNTA($B$4:B39)+1,".")))</f>
        <v>6.</v>
      </c>
      <c r="C40" s="131" t="s">
        <v>289</v>
      </c>
      <c r="F40" s="205"/>
      <c r="G40" s="124"/>
      <c r="H40" s="226"/>
      <c r="I40" s="226"/>
    </row>
    <row r="41" spans="1:9" s="55" customFormat="1">
      <c r="A41" s="123"/>
      <c r="B41" s="123"/>
      <c r="C41" s="125" t="s">
        <v>290</v>
      </c>
      <c r="F41" s="205">
        <v>4</v>
      </c>
      <c r="G41" s="124" t="s">
        <v>0</v>
      </c>
      <c r="H41" s="226"/>
      <c r="I41" s="226">
        <f t="shared" ref="I41" si="10">F41*H41</f>
        <v>0</v>
      </c>
    </row>
    <row r="42" spans="1:9" s="55" customFormat="1">
      <c r="A42" s="123"/>
      <c r="B42" s="123"/>
      <c r="C42" s="125"/>
      <c r="F42" s="205"/>
      <c r="G42" s="124"/>
      <c r="H42" s="226"/>
      <c r="I42" s="226"/>
    </row>
    <row r="43" spans="1:9" s="55" customFormat="1">
      <c r="A43" s="123" t="s">
        <v>571</v>
      </c>
      <c r="B43" s="59" t="str">
        <f>IF(ISBLANK(C42),IF(ISBLANK(C43),5,CONCATENATE(COUNTA($B$4:B42)+1,".")))</f>
        <v>7.</v>
      </c>
      <c r="C43" s="131" t="s">
        <v>452</v>
      </c>
      <c r="F43" s="205"/>
      <c r="G43" s="124"/>
      <c r="H43" s="226"/>
      <c r="I43" s="226"/>
    </row>
    <row r="44" spans="1:9" s="55" customFormat="1">
      <c r="A44" s="123"/>
      <c r="B44" s="123"/>
      <c r="C44" s="125" t="s">
        <v>453</v>
      </c>
      <c r="F44" s="205">
        <v>2</v>
      </c>
      <c r="G44" s="124" t="s">
        <v>0</v>
      </c>
      <c r="H44" s="226"/>
      <c r="I44" s="226">
        <f t="shared" ref="I44" si="11">F44*H44</f>
        <v>0</v>
      </c>
    </row>
    <row r="45" spans="1:9" s="55" customFormat="1">
      <c r="A45" s="123"/>
      <c r="B45" s="123"/>
      <c r="C45" s="125"/>
      <c r="F45" s="205"/>
      <c r="G45" s="124"/>
      <c r="H45" s="226"/>
      <c r="I45" s="226"/>
    </row>
    <row r="46" spans="1:9" s="55" customFormat="1" ht="140.4">
      <c r="A46" s="123" t="s">
        <v>571</v>
      </c>
      <c r="B46" s="59" t="str">
        <f>IF(ISBLANK(C45),IF(ISBLANK(C46),5,CONCATENATE(COUNTA($B$4:B45)+1,".")))</f>
        <v>8.</v>
      </c>
      <c r="C46" s="322" t="s">
        <v>454</v>
      </c>
      <c r="D46" s="322"/>
      <c r="F46" s="205">
        <v>2</v>
      </c>
      <c r="G46" s="124" t="s">
        <v>0</v>
      </c>
      <c r="H46" s="226"/>
      <c r="I46" s="226">
        <f t="shared" ref="I46" si="12">F46*H46</f>
        <v>0</v>
      </c>
    </row>
    <row r="47" spans="1:9" s="55" customFormat="1">
      <c r="A47" s="123"/>
      <c r="B47" s="123"/>
      <c r="C47" s="279"/>
      <c r="D47" s="88"/>
      <c r="E47" s="88"/>
      <c r="F47" s="205"/>
      <c r="G47" s="124"/>
      <c r="H47" s="226"/>
      <c r="I47" s="226"/>
    </row>
    <row r="48" spans="1:9" s="55" customFormat="1" ht="62.4">
      <c r="A48" s="123" t="s">
        <v>571</v>
      </c>
      <c r="B48" s="59" t="str">
        <f>IF(ISBLANK(C47),IF(ISBLANK(C48),5,CONCATENATE(COUNTA($B$4:B47)+1,".")))</f>
        <v>9.</v>
      </c>
      <c r="C48" s="118" t="s">
        <v>422</v>
      </c>
      <c r="D48" s="310"/>
      <c r="E48" s="311"/>
      <c r="F48" s="312"/>
      <c r="G48" s="313"/>
      <c r="H48" s="312"/>
      <c r="I48" s="226"/>
    </row>
    <row r="49" spans="1:9" s="55" customFormat="1">
      <c r="A49" s="91"/>
      <c r="B49" s="314"/>
      <c r="C49" s="50" t="s">
        <v>423</v>
      </c>
      <c r="F49" s="315">
        <v>2300</v>
      </c>
      <c r="G49" s="311" t="s">
        <v>2</v>
      </c>
      <c r="H49" s="312"/>
      <c r="I49" s="312">
        <f>+F49*H49</f>
        <v>0</v>
      </c>
    </row>
    <row r="50" spans="1:9" s="55" customFormat="1">
      <c r="A50" s="123"/>
      <c r="B50" s="123"/>
      <c r="C50" s="279"/>
      <c r="D50" s="88"/>
      <c r="E50" s="88"/>
      <c r="F50" s="205"/>
      <c r="G50" s="124"/>
      <c r="H50" s="226"/>
      <c r="I50" s="226"/>
    </row>
    <row r="51" spans="1:9" s="55" customFormat="1">
      <c r="A51" s="123" t="s">
        <v>571</v>
      </c>
      <c r="B51" s="59" t="str">
        <f>IF(ISBLANK(C50),IF(ISBLANK(C51),5,CONCATENATE(COUNTA($B$4:B50)+1,".")))</f>
        <v>10.</v>
      </c>
      <c r="C51" s="50" t="s">
        <v>424</v>
      </c>
      <c r="D51" s="310"/>
      <c r="E51" s="314"/>
      <c r="F51" s="315">
        <v>1</v>
      </c>
      <c r="G51" s="311" t="s">
        <v>1</v>
      </c>
      <c r="H51" s="312"/>
      <c r="I51" s="312">
        <f>+F51*H51</f>
        <v>0</v>
      </c>
    </row>
    <row r="52" spans="1:9" s="55" customFormat="1" ht="147.75" customHeight="1">
      <c r="A52" s="91"/>
      <c r="B52" s="314"/>
      <c r="C52" s="118" t="s">
        <v>425</v>
      </c>
      <c r="D52" s="315" t="s">
        <v>435</v>
      </c>
      <c r="E52" s="314"/>
      <c r="F52" s="316"/>
      <c r="G52" s="316"/>
      <c r="H52" s="316"/>
      <c r="I52" s="226"/>
    </row>
    <row r="53" spans="1:9" s="55" customFormat="1">
      <c r="A53" s="91"/>
      <c r="B53" s="314"/>
      <c r="C53" s="50" t="s">
        <v>434</v>
      </c>
      <c r="D53" s="310"/>
      <c r="E53" s="314"/>
      <c r="F53" s="316"/>
      <c r="G53" s="316"/>
      <c r="H53" s="316"/>
      <c r="I53" s="226"/>
    </row>
    <row r="54" spans="1:9" s="55" customFormat="1">
      <c r="A54" s="91"/>
      <c r="B54" s="314"/>
      <c r="C54" s="50" t="s">
        <v>426</v>
      </c>
      <c r="D54" s="310"/>
      <c r="E54" s="314"/>
      <c r="F54" s="316"/>
      <c r="G54" s="316"/>
      <c r="H54" s="316"/>
      <c r="I54" s="226"/>
    </row>
    <row r="55" spans="1:9" s="55" customFormat="1">
      <c r="A55" s="91"/>
      <c r="B55" s="314"/>
      <c r="C55" s="50" t="s">
        <v>427</v>
      </c>
      <c r="D55" s="310"/>
      <c r="E55" s="314"/>
      <c r="F55" s="316"/>
      <c r="G55" s="316"/>
      <c r="H55" s="316"/>
      <c r="I55" s="226"/>
    </row>
    <row r="56" spans="1:9" s="55" customFormat="1">
      <c r="A56" s="91"/>
      <c r="B56" s="314"/>
      <c r="C56" s="50" t="s">
        <v>428</v>
      </c>
      <c r="D56" s="310"/>
      <c r="E56" s="314"/>
      <c r="F56" s="316"/>
      <c r="G56" s="316"/>
      <c r="H56" s="316"/>
      <c r="I56" s="226"/>
    </row>
    <row r="57" spans="1:9" s="55" customFormat="1">
      <c r="A57" s="91"/>
      <c r="B57" s="314"/>
      <c r="C57" s="50" t="s">
        <v>429</v>
      </c>
      <c r="D57" s="310"/>
      <c r="E57" s="314"/>
      <c r="F57" s="316"/>
      <c r="G57" s="316"/>
      <c r="H57" s="316"/>
      <c r="I57" s="226"/>
    </row>
    <row r="58" spans="1:9" s="55" customFormat="1">
      <c r="A58" s="91"/>
      <c r="B58" s="314"/>
      <c r="C58" s="50" t="s">
        <v>430</v>
      </c>
      <c r="D58" s="310"/>
      <c r="E58" s="314"/>
      <c r="F58" s="316"/>
      <c r="G58" s="316"/>
      <c r="H58" s="316"/>
      <c r="I58" s="226"/>
    </row>
    <row r="59" spans="1:9" s="55" customFormat="1">
      <c r="A59" s="91"/>
      <c r="B59" s="314"/>
      <c r="C59" s="50" t="s">
        <v>431</v>
      </c>
      <c r="D59" s="310"/>
      <c r="E59" s="314"/>
      <c r="F59" s="316"/>
      <c r="G59" s="316"/>
      <c r="H59" s="316"/>
      <c r="I59" s="226"/>
    </row>
    <row r="60" spans="1:9" s="55" customFormat="1">
      <c r="A60" s="91"/>
      <c r="B60" s="314"/>
      <c r="C60" s="50" t="s">
        <v>432</v>
      </c>
      <c r="D60" s="310"/>
      <c r="E60" s="314"/>
      <c r="F60" s="316"/>
      <c r="G60" s="316"/>
      <c r="H60" s="316"/>
      <c r="I60" s="226"/>
    </row>
    <row r="61" spans="1:9" s="55" customFormat="1">
      <c r="A61" s="91"/>
      <c r="B61" s="314"/>
      <c r="C61" s="50" t="s">
        <v>437</v>
      </c>
      <c r="D61" s="310"/>
      <c r="E61" s="314"/>
      <c r="F61" s="316"/>
      <c r="G61" s="316"/>
      <c r="H61" s="316"/>
      <c r="I61" s="226"/>
    </row>
    <row r="62" spans="1:9" s="55" customFormat="1">
      <c r="A62" s="91"/>
      <c r="B62" s="314"/>
      <c r="C62" s="50" t="s">
        <v>438</v>
      </c>
      <c r="D62" s="310"/>
      <c r="E62" s="314"/>
      <c r="F62" s="316"/>
      <c r="G62" s="316"/>
      <c r="H62" s="316"/>
      <c r="I62" s="226"/>
    </row>
    <row r="63" spans="1:9" s="55" customFormat="1">
      <c r="A63" s="91"/>
      <c r="B63" s="314"/>
      <c r="C63" s="50" t="s">
        <v>436</v>
      </c>
      <c r="D63" s="310" t="s">
        <v>435</v>
      </c>
      <c r="E63" s="314"/>
      <c r="F63" s="316"/>
      <c r="G63" s="316"/>
      <c r="H63" s="316"/>
      <c r="I63" s="226"/>
    </row>
    <row r="64" spans="1:9" s="55" customFormat="1">
      <c r="A64" s="91"/>
      <c r="B64" s="314"/>
      <c r="D64" s="310"/>
      <c r="E64" s="314"/>
      <c r="F64" s="316"/>
      <c r="G64" s="316"/>
      <c r="H64" s="316"/>
      <c r="I64" s="226"/>
    </row>
    <row r="65" spans="1:9" s="55" customFormat="1">
      <c r="A65" s="123" t="s">
        <v>571</v>
      </c>
      <c r="B65" s="59" t="str">
        <f>IF(ISBLANK(C64),IF(ISBLANK(C65),5,CONCATENATE(COUNTA($B$4:B64)+1,".")))</f>
        <v>11.</v>
      </c>
      <c r="C65" s="50" t="s">
        <v>424</v>
      </c>
      <c r="D65" s="310"/>
      <c r="E65" s="314"/>
      <c r="F65" s="315">
        <v>1</v>
      </c>
      <c r="G65" s="311" t="s">
        <v>1</v>
      </c>
      <c r="H65" s="312"/>
      <c r="I65" s="312">
        <f>+F65*H65</f>
        <v>0</v>
      </c>
    </row>
    <row r="66" spans="1:9" s="55" customFormat="1" ht="147.75" customHeight="1">
      <c r="A66" s="91"/>
      <c r="B66" s="314"/>
      <c r="C66" s="118" t="s">
        <v>425</v>
      </c>
      <c r="D66" s="315" t="s">
        <v>435</v>
      </c>
      <c r="E66" s="314"/>
      <c r="F66" s="316"/>
      <c r="G66" s="316"/>
      <c r="H66" s="316"/>
      <c r="I66" s="226"/>
    </row>
    <row r="67" spans="1:9" s="55" customFormat="1">
      <c r="A67" s="91"/>
      <c r="B67" s="314"/>
      <c r="C67" s="50" t="s">
        <v>440</v>
      </c>
      <c r="D67" s="310"/>
      <c r="E67" s="314"/>
      <c r="F67" s="316"/>
      <c r="G67" s="316"/>
      <c r="H67" s="316"/>
      <c r="I67" s="226"/>
    </row>
    <row r="68" spans="1:9" s="55" customFormat="1">
      <c r="A68" s="91"/>
      <c r="B68" s="314"/>
      <c r="C68" s="50" t="s">
        <v>426</v>
      </c>
      <c r="D68" s="310"/>
      <c r="E68" s="314"/>
      <c r="F68" s="316"/>
      <c r="G68" s="316"/>
      <c r="H68" s="316"/>
      <c r="I68" s="226"/>
    </row>
    <row r="69" spans="1:9" s="55" customFormat="1">
      <c r="A69" s="91"/>
      <c r="B69" s="314"/>
      <c r="C69" s="50" t="s">
        <v>427</v>
      </c>
      <c r="D69" s="310"/>
      <c r="E69" s="314"/>
      <c r="F69" s="316"/>
      <c r="G69" s="316"/>
      <c r="H69" s="316"/>
      <c r="I69" s="226"/>
    </row>
    <row r="70" spans="1:9" s="55" customFormat="1">
      <c r="A70" s="91"/>
      <c r="B70" s="314"/>
      <c r="C70" s="50" t="s">
        <v>428</v>
      </c>
      <c r="D70" s="310"/>
      <c r="E70" s="314"/>
      <c r="F70" s="316"/>
      <c r="G70" s="316"/>
      <c r="H70" s="316"/>
      <c r="I70" s="226"/>
    </row>
    <row r="71" spans="1:9" s="55" customFormat="1">
      <c r="A71" s="91"/>
      <c r="B71" s="314"/>
      <c r="C71" s="50" t="s">
        <v>429</v>
      </c>
      <c r="D71" s="310"/>
      <c r="E71" s="314"/>
      <c r="F71" s="316"/>
      <c r="G71" s="316"/>
      <c r="H71" s="316"/>
      <c r="I71" s="226"/>
    </row>
    <row r="72" spans="1:9" s="55" customFormat="1">
      <c r="A72" s="91"/>
      <c r="B72" s="314"/>
      <c r="C72" s="50" t="s">
        <v>430</v>
      </c>
      <c r="D72" s="310"/>
      <c r="E72" s="314"/>
      <c r="F72" s="316"/>
      <c r="G72" s="316"/>
      <c r="H72" s="316"/>
      <c r="I72" s="226"/>
    </row>
    <row r="73" spans="1:9" s="55" customFormat="1">
      <c r="A73" s="91"/>
      <c r="B73" s="314"/>
      <c r="C73" s="50" t="s">
        <v>431</v>
      </c>
      <c r="D73" s="310"/>
      <c r="E73" s="314"/>
      <c r="F73" s="316"/>
      <c r="G73" s="316"/>
      <c r="H73" s="316"/>
      <c r="I73" s="226"/>
    </row>
    <row r="74" spans="1:9" s="55" customFormat="1">
      <c r="A74" s="91"/>
      <c r="B74" s="314"/>
      <c r="C74" s="50" t="s">
        <v>432</v>
      </c>
      <c r="D74" s="310"/>
      <c r="E74" s="314"/>
      <c r="F74" s="316"/>
      <c r="G74" s="316"/>
      <c r="H74" s="316"/>
      <c r="I74" s="226"/>
    </row>
    <row r="75" spans="1:9" s="55" customFormat="1">
      <c r="A75" s="91"/>
      <c r="B75" s="314"/>
      <c r="C75" s="50" t="s">
        <v>437</v>
      </c>
      <c r="D75" s="310"/>
      <c r="E75" s="314"/>
      <c r="F75" s="316"/>
      <c r="G75" s="316"/>
      <c r="H75" s="316"/>
      <c r="I75" s="226"/>
    </row>
    <row r="76" spans="1:9" s="55" customFormat="1">
      <c r="A76" s="91"/>
      <c r="B76" s="314"/>
      <c r="C76" s="50" t="s">
        <v>438</v>
      </c>
      <c r="D76" s="310"/>
      <c r="E76" s="314"/>
      <c r="F76" s="316"/>
      <c r="G76" s="316"/>
      <c r="H76" s="316"/>
      <c r="I76" s="226"/>
    </row>
    <row r="77" spans="1:9" s="55" customFormat="1">
      <c r="A77" s="91"/>
      <c r="B77" s="314"/>
      <c r="C77" s="50" t="s">
        <v>436</v>
      </c>
      <c r="D77" s="310" t="s">
        <v>435</v>
      </c>
      <c r="E77" s="314"/>
      <c r="F77" s="316"/>
      <c r="G77" s="316"/>
      <c r="H77" s="316"/>
      <c r="I77" s="226"/>
    </row>
    <row r="78" spans="1:9" s="55" customFormat="1">
      <c r="A78" s="123"/>
      <c r="B78" s="123"/>
      <c r="C78" s="279"/>
      <c r="D78" s="88"/>
      <c r="E78" s="88"/>
      <c r="F78" s="205"/>
      <c r="G78" s="124"/>
      <c r="H78" s="226"/>
      <c r="I78" s="226"/>
    </row>
    <row r="79" spans="1:9" s="55" customFormat="1" ht="93.6">
      <c r="A79" s="123" t="s">
        <v>571</v>
      </c>
      <c r="B79" s="59" t="str">
        <f>IF(ISBLANK(C78),IF(ISBLANK(C79),5,CONCATENATE(COUNTA($B$4:B78)+1,".")))</f>
        <v>12.</v>
      </c>
      <c r="C79" s="118" t="s">
        <v>439</v>
      </c>
      <c r="D79" s="88"/>
      <c r="E79" s="88"/>
      <c r="F79" s="205"/>
      <c r="G79" s="124"/>
      <c r="H79" s="226"/>
      <c r="I79" s="226"/>
    </row>
    <row r="80" spans="1:9" s="55" customFormat="1">
      <c r="A80" s="123"/>
      <c r="B80" s="123"/>
      <c r="C80" s="50" t="s">
        <v>495</v>
      </c>
      <c r="F80" s="310">
        <v>1</v>
      </c>
      <c r="G80" s="311" t="s">
        <v>0</v>
      </c>
      <c r="H80" s="312"/>
      <c r="I80" s="312">
        <f>+F80*H80</f>
        <v>0</v>
      </c>
    </row>
    <row r="81" spans="1:9" s="55" customFormat="1">
      <c r="A81" s="123"/>
      <c r="B81" s="123"/>
      <c r="C81" s="50" t="s">
        <v>496</v>
      </c>
      <c r="F81" s="310">
        <v>1</v>
      </c>
      <c r="G81" s="311" t="s">
        <v>0</v>
      </c>
      <c r="H81" s="312"/>
      <c r="I81" s="312">
        <f>+F81*H81</f>
        <v>0</v>
      </c>
    </row>
    <row r="82" spans="1:9" s="55" customFormat="1">
      <c r="A82" s="123"/>
      <c r="B82" s="123"/>
      <c r="C82" s="50" t="s">
        <v>441</v>
      </c>
      <c r="D82" s="46"/>
      <c r="E82" s="45"/>
      <c r="F82" s="216"/>
      <c r="G82" s="216"/>
      <c r="H82" s="316"/>
      <c r="I82" s="226"/>
    </row>
    <row r="83" spans="1:9" s="55" customFormat="1">
      <c r="A83" s="123"/>
      <c r="B83" s="123"/>
      <c r="C83" s="279"/>
      <c r="D83" s="88"/>
      <c r="E83" s="88"/>
      <c r="F83" s="205"/>
      <c r="G83" s="124"/>
      <c r="H83" s="226"/>
      <c r="I83" s="226"/>
    </row>
    <row r="84" spans="1:9" s="55" customFormat="1" ht="54.75" customHeight="1">
      <c r="A84" s="123" t="s">
        <v>571</v>
      </c>
      <c r="B84" s="59" t="str">
        <f>IF(ISBLANK(C83),IF(ISBLANK(C84),5,CONCATENATE(COUNTA($B$4:B83)+1,".")))</f>
        <v>13.</v>
      </c>
      <c r="C84" s="317" t="s">
        <v>444</v>
      </c>
      <c r="D84" s="88"/>
      <c r="E84" s="88"/>
      <c r="F84" s="310">
        <v>120</v>
      </c>
      <c r="G84" s="311" t="s">
        <v>262</v>
      </c>
      <c r="H84" s="312"/>
      <c r="I84" s="312">
        <f>+F84*H84</f>
        <v>0</v>
      </c>
    </row>
    <row r="85" spans="1:9" s="55" customFormat="1">
      <c r="A85" s="123"/>
      <c r="B85" s="123"/>
      <c r="C85" s="318" t="s">
        <v>442</v>
      </c>
      <c r="D85" s="88"/>
      <c r="E85" s="88"/>
      <c r="F85" s="205"/>
      <c r="G85" s="124"/>
      <c r="H85" s="226"/>
      <c r="I85" s="226"/>
    </row>
    <row r="86" spans="1:9" s="55" customFormat="1" ht="116.25" customHeight="1">
      <c r="A86" s="123"/>
      <c r="B86" s="123"/>
      <c r="C86" s="317" t="s">
        <v>443</v>
      </c>
      <c r="D86" s="88"/>
      <c r="E86" s="88"/>
      <c r="F86" s="205"/>
      <c r="G86" s="124"/>
      <c r="H86" s="226"/>
      <c r="I86" s="226"/>
    </row>
    <row r="87" spans="1:9" s="55" customFormat="1">
      <c r="A87" s="123"/>
      <c r="B87" s="123"/>
      <c r="C87" s="314" t="s">
        <v>445</v>
      </c>
      <c r="D87" s="88"/>
      <c r="E87" s="88"/>
      <c r="F87" s="205"/>
      <c r="G87" s="124"/>
      <c r="H87" s="226"/>
      <c r="I87" s="226"/>
    </row>
    <row r="88" spans="1:9" s="55" customFormat="1">
      <c r="A88" s="123"/>
      <c r="B88" s="123"/>
      <c r="C88" s="279"/>
      <c r="D88" s="88"/>
      <c r="E88" s="88"/>
      <c r="F88" s="205"/>
      <c r="G88" s="124"/>
      <c r="H88" s="226"/>
      <c r="I88" s="226"/>
    </row>
    <row r="89" spans="1:9" s="55" customFormat="1" ht="93.6">
      <c r="A89" s="123" t="s">
        <v>571</v>
      </c>
      <c r="B89" s="59" t="str">
        <f>IF(ISBLANK(C88),IF(ISBLANK(C89),5,CONCATENATE(COUNTA($B$4:B88)+1,".")))</f>
        <v>14.</v>
      </c>
      <c r="C89" s="307" t="s">
        <v>448</v>
      </c>
      <c r="D89" s="88"/>
      <c r="E89" s="88"/>
      <c r="F89" s="319">
        <v>1</v>
      </c>
      <c r="G89" s="320" t="s">
        <v>0</v>
      </c>
      <c r="H89" s="321"/>
      <c r="I89" s="321">
        <f>+F89*H89</f>
        <v>0</v>
      </c>
    </row>
    <row r="90" spans="1:9" s="55" customFormat="1">
      <c r="A90" s="123"/>
      <c r="B90" s="123"/>
      <c r="C90" s="314" t="s">
        <v>433</v>
      </c>
      <c r="D90" s="310"/>
      <c r="F90" s="310">
        <v>6</v>
      </c>
      <c r="G90" s="311" t="s">
        <v>0</v>
      </c>
      <c r="H90" s="312"/>
      <c r="I90" s="312">
        <f>+F90*H90</f>
        <v>0</v>
      </c>
    </row>
    <row r="91" spans="1:9" s="55" customFormat="1">
      <c r="A91" s="123"/>
      <c r="B91" s="123"/>
      <c r="C91" s="307" t="s">
        <v>446</v>
      </c>
      <c r="D91" s="314"/>
      <c r="F91" s="310">
        <v>3</v>
      </c>
      <c r="G91" s="311" t="s">
        <v>0</v>
      </c>
      <c r="H91" s="312"/>
      <c r="I91" s="312">
        <f>+F91*H91</f>
        <v>0</v>
      </c>
    </row>
    <row r="92" spans="1:9" s="55" customFormat="1">
      <c r="A92" s="123"/>
      <c r="B92" s="123"/>
      <c r="C92" s="279" t="s">
        <v>449</v>
      </c>
      <c r="D92" s="88"/>
      <c r="E92" s="88"/>
      <c r="F92" s="310">
        <v>1</v>
      </c>
      <c r="G92" s="311" t="s">
        <v>0</v>
      </c>
      <c r="H92" s="312"/>
      <c r="I92" s="312">
        <f>+F92*H92</f>
        <v>0</v>
      </c>
    </row>
    <row r="93" spans="1:9" s="55" customFormat="1">
      <c r="A93" s="123"/>
      <c r="B93" s="123"/>
      <c r="C93" s="279" t="s">
        <v>450</v>
      </c>
      <c r="D93" s="88"/>
      <c r="E93" s="88"/>
      <c r="F93" s="310">
        <v>1</v>
      </c>
      <c r="G93" s="311" t="s">
        <v>0</v>
      </c>
      <c r="H93" s="312"/>
      <c r="I93" s="312">
        <f>+F93*H93</f>
        <v>0</v>
      </c>
    </row>
    <row r="94" spans="1:9" s="55" customFormat="1">
      <c r="A94" s="123"/>
      <c r="B94" s="123"/>
      <c r="C94" s="279"/>
      <c r="D94" s="88"/>
      <c r="E94" s="88"/>
    </row>
    <row r="95" spans="1:9" s="55" customFormat="1" ht="93.6">
      <c r="A95" s="123" t="s">
        <v>571</v>
      </c>
      <c r="B95" s="59" t="str">
        <f>IF(ISBLANK(C94),IF(ISBLANK(C95),5,CONCATENATE(COUNTA($B$4:B94)+1,".")))</f>
        <v>15.</v>
      </c>
      <c r="C95" s="307" t="s">
        <v>448</v>
      </c>
      <c r="D95" s="88"/>
      <c r="E95" s="88"/>
      <c r="F95" s="319">
        <v>1</v>
      </c>
      <c r="G95" s="320" t="s">
        <v>0</v>
      </c>
      <c r="H95" s="321"/>
      <c r="I95" s="321">
        <f t="shared" ref="I95:I100" si="13">+F95*H95</f>
        <v>0</v>
      </c>
    </row>
    <row r="96" spans="1:9" s="55" customFormat="1">
      <c r="A96" s="101"/>
      <c r="B96" s="59"/>
      <c r="C96" s="307" t="s">
        <v>447</v>
      </c>
      <c r="D96" s="88"/>
      <c r="E96" s="88"/>
      <c r="F96" s="310">
        <v>1</v>
      </c>
      <c r="G96" s="311" t="s">
        <v>0</v>
      </c>
      <c r="H96" s="312"/>
      <c r="I96" s="312">
        <f t="shared" si="13"/>
        <v>0</v>
      </c>
    </row>
    <row r="97" spans="1:12" s="55" customFormat="1">
      <c r="A97" s="123"/>
      <c r="B97" s="123"/>
      <c r="C97" s="314" t="s">
        <v>433</v>
      </c>
      <c r="D97" s="310"/>
      <c r="F97" s="310">
        <v>11</v>
      </c>
      <c r="G97" s="311" t="s">
        <v>0</v>
      </c>
      <c r="H97" s="312"/>
      <c r="I97" s="312">
        <f t="shared" si="13"/>
        <v>0</v>
      </c>
    </row>
    <row r="98" spans="1:12" s="55" customFormat="1">
      <c r="A98" s="123"/>
      <c r="B98" s="123"/>
      <c r="C98" s="307" t="s">
        <v>446</v>
      </c>
      <c r="D98" s="314"/>
      <c r="F98" s="310">
        <v>8</v>
      </c>
      <c r="G98" s="311" t="s">
        <v>0</v>
      </c>
      <c r="H98" s="312"/>
      <c r="I98" s="312">
        <f t="shared" si="13"/>
        <v>0</v>
      </c>
    </row>
    <row r="99" spans="1:12" s="55" customFormat="1">
      <c r="A99" s="123"/>
      <c r="B99" s="123"/>
      <c r="C99" s="279" t="s">
        <v>449</v>
      </c>
      <c r="D99" s="88"/>
      <c r="E99" s="88"/>
      <c r="F99" s="310">
        <v>1</v>
      </c>
      <c r="G99" s="311" t="s">
        <v>0</v>
      </c>
      <c r="H99" s="312"/>
      <c r="I99" s="312">
        <f t="shared" si="13"/>
        <v>0</v>
      </c>
    </row>
    <row r="100" spans="1:12" s="55" customFormat="1">
      <c r="A100" s="123"/>
      <c r="B100" s="123"/>
      <c r="C100" s="279" t="s">
        <v>450</v>
      </c>
      <c r="D100" s="88"/>
      <c r="E100" s="88"/>
      <c r="F100" s="310">
        <v>1</v>
      </c>
      <c r="G100" s="311" t="s">
        <v>0</v>
      </c>
      <c r="H100" s="312"/>
      <c r="I100" s="312">
        <f t="shared" si="13"/>
        <v>0</v>
      </c>
    </row>
    <row r="101" spans="1:12" s="54" customFormat="1">
      <c r="A101" s="59"/>
      <c r="B101" s="59"/>
      <c r="C101" s="90"/>
      <c r="F101" s="205"/>
      <c r="G101" s="124"/>
      <c r="H101" s="83"/>
      <c r="I101" s="83"/>
    </row>
    <row r="102" spans="1:12" s="47" customFormat="1" ht="31.2">
      <c r="A102" s="123" t="s">
        <v>571</v>
      </c>
      <c r="B102" s="59" t="str">
        <f>IF(ISBLANK(C101),IF(ISBLANK(C102),5,CONCATENATE(COUNTA($B$4:B101)+1,".")))</f>
        <v>16.</v>
      </c>
      <c r="C102" s="76" t="s">
        <v>169</v>
      </c>
      <c r="D102" s="97"/>
      <c r="F102" s="206"/>
      <c r="G102" s="184"/>
      <c r="H102" s="185"/>
      <c r="I102" s="185"/>
      <c r="L102" s="56"/>
    </row>
    <row r="103" spans="1:12" s="47" customFormat="1">
      <c r="A103" s="50"/>
      <c r="B103" s="19"/>
      <c r="C103" s="77" t="s">
        <v>83</v>
      </c>
      <c r="F103" s="206">
        <v>150</v>
      </c>
      <c r="G103" s="184" t="s">
        <v>29</v>
      </c>
      <c r="H103" s="185"/>
      <c r="I103" s="185">
        <f>F103*H103</f>
        <v>0</v>
      </c>
      <c r="L103" s="56"/>
    </row>
    <row r="104" spans="1:12" s="183" customFormat="1">
      <c r="A104" s="39"/>
      <c r="B104" s="39"/>
      <c r="C104" s="290"/>
      <c r="F104" s="92"/>
      <c r="G104" s="286"/>
      <c r="H104" s="289"/>
      <c r="I104" s="289"/>
    </row>
    <row r="105" spans="1:12" s="183" customFormat="1" ht="31.2">
      <c r="A105" s="123" t="s">
        <v>571</v>
      </c>
      <c r="B105" s="59" t="str">
        <f>IF(ISBLANK(C104),IF(ISBLANK(C105),5,CONCATENATE(COUNTA($B$4:B104)+1,".")))</f>
        <v>17.</v>
      </c>
      <c r="C105" s="294" t="s">
        <v>344</v>
      </c>
      <c r="D105" s="92"/>
      <c r="E105" s="262"/>
      <c r="F105" s="289"/>
      <c r="G105" s="289"/>
      <c r="H105" s="289"/>
      <c r="I105" s="287"/>
    </row>
    <row r="106" spans="1:12" s="183" customFormat="1">
      <c r="A106" s="39"/>
      <c r="B106" s="39"/>
      <c r="C106" s="308" t="s">
        <v>560</v>
      </c>
      <c r="F106" s="88">
        <v>2</v>
      </c>
      <c r="G106" s="286" t="s">
        <v>1</v>
      </c>
      <c r="H106" s="289"/>
      <c r="I106" s="289">
        <f t="shared" ref="I106" si="14">F106*H106</f>
        <v>0</v>
      </c>
    </row>
    <row r="107" spans="1:12" s="47" customFormat="1">
      <c r="A107" s="50"/>
      <c r="B107" s="19"/>
      <c r="C107" s="77"/>
      <c r="F107" s="206"/>
      <c r="G107" s="184"/>
      <c r="H107" s="185"/>
      <c r="I107" s="185"/>
      <c r="L107" s="56"/>
    </row>
    <row r="108" spans="1:12" s="47" customFormat="1">
      <c r="A108" s="50"/>
      <c r="B108" s="19"/>
      <c r="F108" s="206"/>
      <c r="G108" s="184"/>
      <c r="H108" s="185"/>
      <c r="I108" s="185"/>
      <c r="L108" s="56"/>
    </row>
    <row r="109" spans="1:12" s="47" customFormat="1">
      <c r="A109" s="50"/>
      <c r="B109" s="19"/>
      <c r="C109" s="323" t="s">
        <v>455</v>
      </c>
      <c r="D109" s="47" t="s">
        <v>742</v>
      </c>
      <c r="F109" s="206"/>
      <c r="G109" s="184"/>
      <c r="H109" s="185"/>
      <c r="I109" s="185"/>
      <c r="L109" s="56"/>
    </row>
    <row r="110" spans="1:12" s="47" customFormat="1">
      <c r="A110" s="50"/>
      <c r="B110" s="19"/>
      <c r="C110" s="307"/>
      <c r="F110" s="206"/>
      <c r="G110" s="184"/>
      <c r="H110" s="185"/>
      <c r="I110" s="185"/>
      <c r="L110" s="56"/>
    </row>
    <row r="111" spans="1:12" s="47" customFormat="1">
      <c r="A111" s="123" t="s">
        <v>571</v>
      </c>
      <c r="B111" s="59" t="str">
        <f>IF(ISBLANK(C110),IF(ISBLANK(C111),5,CONCATENATE(COUNTA($B$4:B110)+1,".")))</f>
        <v>18.</v>
      </c>
      <c r="C111" s="307" t="s">
        <v>457</v>
      </c>
      <c r="F111" s="206">
        <v>3</v>
      </c>
      <c r="G111" s="311" t="s">
        <v>1</v>
      </c>
      <c r="H111" s="185"/>
      <c r="I111" s="185">
        <f>F111*H111</f>
        <v>0</v>
      </c>
      <c r="L111" s="56"/>
    </row>
    <row r="112" spans="1:12" s="47" customFormat="1">
      <c r="A112" s="50"/>
      <c r="B112" s="19"/>
      <c r="C112" s="307" t="s">
        <v>458</v>
      </c>
      <c r="F112" s="206"/>
      <c r="G112" s="184"/>
      <c r="H112" s="185"/>
      <c r="I112" s="185"/>
      <c r="L112" s="56"/>
    </row>
    <row r="113" spans="1:12" s="45" customFormat="1">
      <c r="A113" s="101"/>
      <c r="B113" s="59"/>
      <c r="C113" s="307"/>
      <c r="D113" s="46"/>
      <c r="E113" s="46"/>
      <c r="F113" s="252"/>
      <c r="G113" s="242"/>
      <c r="H113" s="247"/>
      <c r="I113" s="226"/>
    </row>
    <row r="114" spans="1:12" s="45" customFormat="1" ht="31.2">
      <c r="A114" s="101" t="s">
        <v>572</v>
      </c>
      <c r="B114" s="59" t="str">
        <f>IF(ISBLANK(C113),IF(ISBLANK(C114),5,CONCATENATE(COUNTA($B$3:B113)+1,".")))</f>
        <v>19.</v>
      </c>
      <c r="C114" s="132" t="s">
        <v>304</v>
      </c>
      <c r="D114" s="46"/>
      <c r="E114" s="46"/>
      <c r="F114" s="252">
        <v>20</v>
      </c>
      <c r="G114" s="242" t="s">
        <v>118</v>
      </c>
      <c r="H114" s="243"/>
      <c r="I114" s="226">
        <f>F114*H114</f>
        <v>0</v>
      </c>
    </row>
    <row r="115" spans="1:12" s="45" customFormat="1">
      <c r="A115" s="59"/>
      <c r="B115" s="19"/>
      <c r="C115" s="255"/>
      <c r="D115" s="46"/>
      <c r="E115" s="57"/>
      <c r="F115" s="252"/>
      <c r="G115" s="242"/>
      <c r="H115" s="247"/>
      <c r="I115" s="226"/>
    </row>
    <row r="116" spans="1:12" s="45" customFormat="1">
      <c r="A116" s="59" t="s">
        <v>571</v>
      </c>
      <c r="B116" s="59" t="str">
        <f>IF(ISBLANK(C115),IF(ISBLANK(C116),5,CONCATENATE(COUNTA($B$3:B115)+1,".")))</f>
        <v>20.</v>
      </c>
      <c r="C116" s="390" t="s">
        <v>259</v>
      </c>
      <c r="D116" s="225"/>
      <c r="E116" s="225"/>
      <c r="F116" s="252">
        <v>20</v>
      </c>
      <c r="G116" s="242" t="s">
        <v>118</v>
      </c>
      <c r="H116" s="226"/>
      <c r="I116" s="226">
        <f>F116*H116</f>
        <v>0</v>
      </c>
    </row>
    <row r="117" spans="1:12" s="45" customFormat="1">
      <c r="A117" s="104"/>
      <c r="B117" s="242"/>
      <c r="C117" s="116"/>
      <c r="D117" s="225"/>
      <c r="E117" s="225"/>
      <c r="F117" s="252"/>
      <c r="G117" s="242"/>
      <c r="H117" s="247"/>
      <c r="I117" s="226"/>
    </row>
    <row r="118" spans="1:12" s="45" customFormat="1" ht="31.2">
      <c r="A118" s="59" t="s">
        <v>571</v>
      </c>
      <c r="B118" s="59" t="str">
        <f>IF(ISBLANK(C117),IF(ISBLANK(C118),5,CONCATENATE(COUNTA($B$3:B117)+1,".")))</f>
        <v>21.</v>
      </c>
      <c r="C118" s="249" t="s">
        <v>260</v>
      </c>
      <c r="D118" s="225"/>
      <c r="E118" s="225"/>
      <c r="F118" s="252">
        <v>1</v>
      </c>
      <c r="G118" s="242" t="s">
        <v>1</v>
      </c>
      <c r="H118" s="226"/>
      <c r="I118" s="226">
        <f>F118*H118</f>
        <v>0</v>
      </c>
    </row>
    <row r="119" spans="1:12" s="47" customFormat="1">
      <c r="A119" s="59"/>
      <c r="B119" s="59"/>
      <c r="C119" s="118"/>
      <c r="D119" s="45"/>
      <c r="E119" s="45"/>
      <c r="F119" s="205"/>
      <c r="G119" s="124"/>
      <c r="H119" s="247"/>
      <c r="I119" s="226"/>
      <c r="K119" s="45"/>
      <c r="L119" s="58"/>
    </row>
    <row r="120" spans="1:12" s="47" customFormat="1" ht="46.8">
      <c r="A120" s="59" t="s">
        <v>571</v>
      </c>
      <c r="B120" s="59" t="str">
        <f>IF(ISBLANK(C119),IF(ISBLANK(C120),5,CONCATENATE(COUNTA($B$3:B119)+1,".")))</f>
        <v>22.</v>
      </c>
      <c r="C120" s="118" t="s">
        <v>261</v>
      </c>
      <c r="D120" s="45"/>
      <c r="E120" s="45"/>
      <c r="F120" s="252">
        <v>1</v>
      </c>
      <c r="G120" s="124" t="s">
        <v>1</v>
      </c>
      <c r="H120" s="226"/>
      <c r="I120" s="226">
        <f>+F120*H120</f>
        <v>0</v>
      </c>
      <c r="K120" s="45"/>
      <c r="L120" s="58"/>
    </row>
    <row r="121" spans="1:12">
      <c r="A121" s="128"/>
      <c r="B121" s="242"/>
      <c r="C121" s="147"/>
      <c r="D121" s="225"/>
      <c r="E121" s="225"/>
      <c r="F121" s="252"/>
      <c r="G121" s="256"/>
      <c r="H121" s="243"/>
      <c r="I121" s="226"/>
      <c r="K121" s="45"/>
      <c r="L121" s="58"/>
    </row>
    <row r="122" spans="1:12" ht="46.8">
      <c r="A122" s="59" t="s">
        <v>571</v>
      </c>
      <c r="B122" s="59" t="str">
        <f>IF(ISBLANK(C121),IF(ISBLANK(C122),5,CONCATENATE(COUNTA($B$3:B120)+1,".")))</f>
        <v>23.</v>
      </c>
      <c r="C122" s="116" t="s">
        <v>170</v>
      </c>
      <c r="D122" s="225"/>
      <c r="E122" s="225"/>
      <c r="F122" s="225">
        <v>1</v>
      </c>
      <c r="G122" s="257" t="s">
        <v>1</v>
      </c>
      <c r="H122" s="226"/>
      <c r="I122" s="226">
        <f>F122*H122</f>
        <v>0</v>
      </c>
      <c r="K122" s="45"/>
      <c r="L122" s="58"/>
    </row>
    <row r="123" spans="1:12" s="45" customFormat="1">
      <c r="A123" s="104"/>
      <c r="B123" s="242"/>
      <c r="C123" s="116"/>
      <c r="D123" s="225"/>
      <c r="E123" s="225"/>
      <c r="F123" s="252"/>
      <c r="G123" s="253"/>
      <c r="H123" s="247"/>
      <c r="I123" s="226"/>
    </row>
    <row r="124" spans="1:12" s="45" customFormat="1">
      <c r="A124" s="59" t="s">
        <v>571</v>
      </c>
      <c r="B124" s="59" t="str">
        <f>IF(ISBLANK(C123),IF(ISBLANK(C124),5,CONCATENATE(COUNTA($B$3:B123)+1,".")))</f>
        <v>24.</v>
      </c>
      <c r="C124" s="255" t="s">
        <v>9</v>
      </c>
      <c r="D124" s="225"/>
      <c r="E124" s="225"/>
      <c r="F124" s="252"/>
      <c r="G124" s="256"/>
      <c r="H124" s="258"/>
      <c r="I124" s="226"/>
    </row>
    <row r="125" spans="1:12" s="45" customFormat="1">
      <c r="A125" s="104"/>
      <c r="B125" s="242"/>
      <c r="C125" s="255" t="s">
        <v>10</v>
      </c>
      <c r="D125" s="225"/>
      <c r="E125" s="225"/>
      <c r="F125" s="252"/>
      <c r="G125" s="256"/>
      <c r="H125" s="258"/>
      <c r="I125" s="243"/>
    </row>
    <row r="126" spans="1:12" s="45" customFormat="1">
      <c r="A126" s="104"/>
      <c r="B126" s="242"/>
      <c r="C126" s="255" t="s">
        <v>11</v>
      </c>
      <c r="D126" s="225"/>
      <c r="E126" s="225"/>
      <c r="F126" s="242"/>
      <c r="G126" s="256"/>
      <c r="H126" s="258"/>
      <c r="I126" s="243"/>
    </row>
    <row r="127" spans="1:12" s="45" customFormat="1">
      <c r="A127" s="104"/>
      <c r="B127" s="242"/>
      <c r="C127" s="255" t="s">
        <v>12</v>
      </c>
      <c r="D127" s="225"/>
      <c r="E127" s="225"/>
      <c r="F127" s="242"/>
      <c r="G127" s="256"/>
      <c r="H127" s="258"/>
      <c r="I127" s="243"/>
    </row>
    <row r="128" spans="1:12" s="45" customFormat="1">
      <c r="A128" s="104"/>
      <c r="B128" s="242"/>
      <c r="C128" s="255" t="s">
        <v>13</v>
      </c>
      <c r="D128" s="225"/>
      <c r="E128" s="225"/>
      <c r="F128" s="242">
        <v>15</v>
      </c>
      <c r="G128" s="256" t="s">
        <v>14</v>
      </c>
      <c r="H128" s="258"/>
      <c r="I128" s="243">
        <f>SUM(I5:I127)*F128/100</f>
        <v>0</v>
      </c>
    </row>
    <row r="129" spans="1:252" s="45" customFormat="1" ht="16.2" thickBot="1">
      <c r="A129" s="101"/>
      <c r="B129" s="126"/>
      <c r="C129" s="134"/>
      <c r="D129" s="126"/>
      <c r="E129" s="126"/>
      <c r="F129" s="126"/>
      <c r="G129" s="126"/>
      <c r="H129" s="259"/>
      <c r="I129" s="126"/>
    </row>
    <row r="130" spans="1:252" s="45" customFormat="1" ht="18">
      <c r="A130" s="101"/>
      <c r="B130" s="91"/>
      <c r="C130" s="139" t="str">
        <f>C3</f>
        <v>OGREVANJE - N</v>
      </c>
      <c r="D130" s="91"/>
      <c r="E130" s="40"/>
      <c r="F130" s="91"/>
      <c r="G130" s="40" t="s">
        <v>26</v>
      </c>
      <c r="H130" s="260"/>
      <c r="I130" s="243">
        <f>SUM(I5:I129)</f>
        <v>0</v>
      </c>
    </row>
    <row r="131" spans="1:252" customFormat="1">
      <c r="A131" s="181"/>
      <c r="B131" s="155"/>
      <c r="C131" s="45"/>
      <c r="D131" s="181"/>
      <c r="E131" s="181"/>
      <c r="F131" s="46"/>
      <c r="G131" s="88"/>
      <c r="H131" s="83"/>
      <c r="I131" s="83"/>
    </row>
    <row r="132" spans="1:252" s="45" customFormat="1" ht="18">
      <c r="A132" s="101"/>
      <c r="B132" s="91"/>
      <c r="C132" s="70"/>
      <c r="D132" s="91"/>
      <c r="F132" s="204"/>
      <c r="G132" s="40"/>
      <c r="H132" s="91"/>
      <c r="I132" s="84"/>
    </row>
    <row r="133" spans="1:252" s="45" customFormat="1" ht="18">
      <c r="A133" s="101"/>
      <c r="B133" s="91"/>
      <c r="C133" s="70"/>
      <c r="D133" s="91"/>
      <c r="F133" s="204"/>
      <c r="G133" s="40"/>
      <c r="H133" s="91"/>
      <c r="I133" s="84"/>
    </row>
    <row r="134" spans="1:252" s="39" customFormat="1" ht="18">
      <c r="A134" s="96"/>
      <c r="B134" s="91"/>
      <c r="C134" s="91" t="s">
        <v>23</v>
      </c>
      <c r="D134" s="91"/>
      <c r="E134" s="91"/>
      <c r="F134" s="204"/>
      <c r="G134" s="40"/>
      <c r="H134" s="91"/>
      <c r="I134" s="102"/>
    </row>
    <row r="135" spans="1:252" s="39" customFormat="1" ht="18">
      <c r="A135" s="96"/>
      <c r="B135" s="91"/>
      <c r="C135" s="48" t="s">
        <v>22</v>
      </c>
      <c r="D135" s="91"/>
      <c r="E135" s="91"/>
      <c r="F135" s="204"/>
      <c r="G135" s="40"/>
      <c r="H135" s="91"/>
      <c r="I135" s="102"/>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c r="AX135" s="91"/>
      <c r="AY135" s="91"/>
      <c r="AZ135" s="91"/>
      <c r="BA135" s="91"/>
      <c r="BB135" s="91"/>
      <c r="BC135" s="91"/>
      <c r="BD135" s="91"/>
      <c r="BE135" s="91"/>
      <c r="BF135" s="91"/>
      <c r="BG135" s="91"/>
      <c r="BH135" s="91"/>
      <c r="BI135" s="91"/>
      <c r="BJ135" s="91"/>
      <c r="BK135" s="91"/>
      <c r="BL135" s="91"/>
      <c r="BM135" s="91"/>
      <c r="BN135" s="91"/>
      <c r="BO135" s="91"/>
      <c r="BP135" s="91"/>
      <c r="BQ135" s="91"/>
      <c r="BR135" s="91"/>
      <c r="BS135" s="91"/>
      <c r="BT135" s="91"/>
      <c r="BU135" s="91"/>
      <c r="BV135" s="91"/>
      <c r="BW135" s="91"/>
      <c r="BX135" s="91"/>
      <c r="BY135" s="91"/>
      <c r="BZ135" s="91"/>
      <c r="CA135" s="91"/>
      <c r="CB135" s="91"/>
      <c r="CC135" s="91"/>
      <c r="CD135" s="91"/>
      <c r="CE135" s="91"/>
      <c r="CF135" s="91"/>
      <c r="CG135" s="91"/>
      <c r="CH135" s="91"/>
      <c r="CI135" s="91"/>
      <c r="CJ135" s="91"/>
      <c r="CK135" s="91"/>
      <c r="CL135" s="91"/>
      <c r="CM135" s="91"/>
      <c r="CN135" s="91"/>
      <c r="CO135" s="91"/>
      <c r="CP135" s="91"/>
      <c r="CQ135" s="91"/>
      <c r="CR135" s="91"/>
      <c r="CS135" s="91"/>
      <c r="CT135" s="91"/>
      <c r="CU135" s="91"/>
      <c r="CV135" s="91"/>
      <c r="CW135" s="91"/>
      <c r="CX135" s="91"/>
      <c r="CY135" s="91"/>
      <c r="CZ135" s="91"/>
      <c r="DA135" s="91"/>
      <c r="DB135" s="91"/>
      <c r="DC135" s="91"/>
      <c r="DD135" s="91"/>
      <c r="DE135" s="91"/>
      <c r="DF135" s="91"/>
      <c r="DG135" s="91"/>
      <c r="DH135" s="91"/>
      <c r="DI135" s="91"/>
      <c r="DJ135" s="91"/>
      <c r="DK135" s="91"/>
      <c r="DL135" s="91"/>
      <c r="DM135" s="91"/>
      <c r="DN135" s="91"/>
      <c r="DO135" s="91"/>
      <c r="DP135" s="91"/>
      <c r="DQ135" s="91"/>
      <c r="DR135" s="91"/>
      <c r="DS135" s="91"/>
      <c r="DT135" s="91"/>
      <c r="DU135" s="91"/>
      <c r="DV135" s="91"/>
      <c r="DW135" s="91"/>
      <c r="DX135" s="91"/>
      <c r="DY135" s="91"/>
      <c r="DZ135" s="91"/>
      <c r="EA135" s="91"/>
      <c r="EB135" s="91"/>
      <c r="EC135" s="91"/>
      <c r="ED135" s="91"/>
      <c r="EE135" s="91"/>
      <c r="EF135" s="91"/>
      <c r="EG135" s="91"/>
      <c r="EH135" s="91"/>
      <c r="EI135" s="91"/>
      <c r="EJ135" s="91"/>
      <c r="EK135" s="91"/>
      <c r="EL135" s="91"/>
      <c r="EM135" s="91"/>
      <c r="EN135" s="91"/>
      <c r="EO135" s="91"/>
      <c r="EP135" s="91"/>
      <c r="EQ135" s="91"/>
      <c r="ER135" s="91"/>
      <c r="ES135" s="91"/>
      <c r="ET135" s="91"/>
      <c r="EU135" s="91"/>
      <c r="EV135" s="91"/>
      <c r="EW135" s="91"/>
      <c r="EX135" s="91"/>
      <c r="EY135" s="91"/>
      <c r="EZ135" s="91"/>
      <c r="FA135" s="91"/>
      <c r="FB135" s="91"/>
      <c r="FC135" s="91"/>
      <c r="FD135" s="91"/>
      <c r="FE135" s="91"/>
      <c r="FF135" s="91"/>
      <c r="FG135" s="91"/>
      <c r="FH135" s="91"/>
      <c r="FI135" s="91"/>
      <c r="FJ135" s="91"/>
      <c r="FK135" s="91"/>
      <c r="FL135" s="91"/>
      <c r="FM135" s="91"/>
      <c r="FN135" s="91"/>
      <c r="FO135" s="91"/>
      <c r="FP135" s="91"/>
      <c r="FQ135" s="91"/>
      <c r="FR135" s="91"/>
      <c r="FS135" s="91"/>
      <c r="FT135" s="91"/>
      <c r="FU135" s="91"/>
      <c r="FV135" s="91"/>
      <c r="FW135" s="91"/>
      <c r="FX135" s="91"/>
      <c r="FY135" s="91"/>
      <c r="FZ135" s="91"/>
      <c r="GA135" s="91"/>
      <c r="GB135" s="91"/>
      <c r="GC135" s="91"/>
      <c r="GD135" s="91"/>
      <c r="GE135" s="91"/>
      <c r="GF135" s="91"/>
      <c r="GG135" s="91"/>
      <c r="GH135" s="91"/>
      <c r="GI135" s="91"/>
      <c r="GJ135" s="91"/>
      <c r="GK135" s="91"/>
      <c r="GL135" s="91"/>
      <c r="GM135" s="91"/>
      <c r="GN135" s="91"/>
      <c r="GO135" s="91"/>
      <c r="GP135" s="91"/>
      <c r="GQ135" s="91"/>
      <c r="GR135" s="91"/>
      <c r="GS135" s="91"/>
      <c r="GT135" s="91"/>
      <c r="GU135" s="91"/>
      <c r="GV135" s="91"/>
      <c r="GW135" s="91"/>
      <c r="GX135" s="91"/>
      <c r="GY135" s="91"/>
      <c r="GZ135" s="91"/>
      <c r="HA135" s="91"/>
      <c r="HB135" s="91"/>
      <c r="HC135" s="91"/>
      <c r="HD135" s="91"/>
      <c r="HE135" s="91"/>
      <c r="HF135" s="91"/>
      <c r="HG135" s="91"/>
      <c r="HH135" s="91"/>
      <c r="HI135" s="91"/>
      <c r="HJ135" s="91"/>
      <c r="HK135" s="91"/>
      <c r="HL135" s="91"/>
      <c r="HM135" s="91"/>
      <c r="HN135" s="91"/>
      <c r="HO135" s="91"/>
      <c r="HP135" s="91"/>
      <c r="HQ135" s="91"/>
      <c r="HR135" s="91"/>
      <c r="HS135" s="91"/>
      <c r="HT135" s="91"/>
      <c r="HU135" s="91"/>
      <c r="HV135" s="91"/>
      <c r="HW135" s="91"/>
      <c r="HX135" s="91"/>
      <c r="HY135" s="91"/>
      <c r="HZ135" s="91"/>
      <c r="IA135" s="91"/>
      <c r="IB135" s="91"/>
      <c r="IC135" s="91"/>
      <c r="ID135" s="91"/>
      <c r="IE135" s="91"/>
      <c r="IF135" s="91"/>
      <c r="IG135" s="91"/>
      <c r="IH135" s="91"/>
      <c r="II135" s="91"/>
      <c r="IJ135" s="91"/>
      <c r="IK135" s="91"/>
      <c r="IL135" s="91"/>
      <c r="IM135" s="91"/>
      <c r="IN135" s="91"/>
      <c r="IO135" s="91"/>
      <c r="IP135" s="91"/>
      <c r="IQ135" s="91"/>
      <c r="IR135" s="91"/>
    </row>
    <row r="136" spans="1:252" s="45" customFormat="1">
      <c r="B136" s="163"/>
      <c r="C136" s="164"/>
      <c r="D136" s="59"/>
      <c r="E136" s="50"/>
      <c r="F136" s="46"/>
    </row>
    <row r="137" spans="1:252" s="45" customFormat="1">
      <c r="B137" s="165"/>
      <c r="C137" s="166"/>
      <c r="D137" s="59"/>
      <c r="E137" s="50"/>
      <c r="F137" s="46"/>
    </row>
    <row r="138" spans="1:252" s="45" customFormat="1">
      <c r="B138" s="165"/>
      <c r="C138" s="167" t="s">
        <v>136</v>
      </c>
      <c r="D138" s="59"/>
      <c r="E138" s="50"/>
      <c r="F138" s="46"/>
    </row>
    <row r="139" spans="1:252" s="45" customFormat="1">
      <c r="B139" s="165"/>
      <c r="C139" s="166"/>
      <c r="D139" s="59"/>
      <c r="E139" s="50"/>
      <c r="F139" s="46"/>
    </row>
    <row r="140" spans="1:252" s="45" customFormat="1">
      <c r="B140" s="165" t="s">
        <v>52</v>
      </c>
      <c r="C140" s="168" t="s">
        <v>137</v>
      </c>
      <c r="D140" s="59"/>
      <c r="E140" s="50"/>
      <c r="F140" s="46"/>
    </row>
    <row r="141" spans="1:252" s="45" customFormat="1">
      <c r="B141" s="165"/>
      <c r="C141" s="168" t="s">
        <v>138</v>
      </c>
      <c r="D141" s="59"/>
      <c r="E141" s="50"/>
      <c r="F141" s="46"/>
    </row>
    <row r="142" spans="1:252" s="45" customFormat="1">
      <c r="B142" s="165"/>
      <c r="C142" s="168" t="s">
        <v>139</v>
      </c>
      <c r="D142" s="59"/>
      <c r="E142" s="50"/>
      <c r="F142" s="46"/>
    </row>
    <row r="143" spans="1:252" s="45" customFormat="1">
      <c r="B143" s="165" t="s">
        <v>52</v>
      </c>
      <c r="C143" s="168" t="s">
        <v>140</v>
      </c>
      <c r="D143" s="59"/>
      <c r="E143" s="50"/>
      <c r="F143" s="46"/>
    </row>
    <row r="144" spans="1:252" s="45" customFormat="1">
      <c r="B144" s="165"/>
      <c r="C144" s="168" t="s">
        <v>141</v>
      </c>
      <c r="D144" s="59"/>
      <c r="E144" s="50"/>
      <c r="F144" s="46"/>
    </row>
    <row r="145" spans="1:252" s="45" customFormat="1">
      <c r="B145" s="165"/>
      <c r="C145" s="168" t="s">
        <v>142</v>
      </c>
      <c r="D145" s="59"/>
      <c r="E145" s="50"/>
      <c r="F145" s="46"/>
    </row>
    <row r="146" spans="1:252" s="45" customFormat="1">
      <c r="B146" s="165" t="s">
        <v>52</v>
      </c>
      <c r="C146" s="168" t="s">
        <v>143</v>
      </c>
      <c r="D146" s="59"/>
      <c r="E146" s="50"/>
      <c r="F146" s="46"/>
    </row>
    <row r="147" spans="1:252" s="45" customFormat="1">
      <c r="B147" s="165"/>
      <c r="C147" s="168" t="s">
        <v>144</v>
      </c>
      <c r="D147" s="59"/>
      <c r="E147" s="50"/>
      <c r="F147" s="46"/>
    </row>
    <row r="148" spans="1:252" s="45" customFormat="1">
      <c r="B148" s="165"/>
      <c r="C148" s="168" t="s">
        <v>145</v>
      </c>
      <c r="D148" s="59"/>
      <c r="E148" s="50"/>
      <c r="F148" s="46"/>
    </row>
    <row r="149" spans="1:252" s="45" customFormat="1">
      <c r="B149" s="165" t="s">
        <v>52</v>
      </c>
      <c r="C149" s="168" t="s">
        <v>146</v>
      </c>
      <c r="D149" s="59"/>
      <c r="E149" s="50"/>
      <c r="F149" s="46"/>
    </row>
    <row r="150" spans="1:252" s="45" customFormat="1">
      <c r="B150" s="165"/>
      <c r="C150" s="168" t="s">
        <v>147</v>
      </c>
      <c r="D150" s="59"/>
      <c r="E150" s="50"/>
      <c r="F150" s="46"/>
    </row>
    <row r="151" spans="1:252" s="45" customFormat="1">
      <c r="B151" s="165"/>
      <c r="C151" s="168" t="s">
        <v>148</v>
      </c>
      <c r="D151" s="59"/>
      <c r="E151" s="50"/>
      <c r="F151" s="46"/>
    </row>
    <row r="152" spans="1:252" s="45" customFormat="1">
      <c r="B152" s="165" t="s">
        <v>52</v>
      </c>
      <c r="C152" s="168" t="s">
        <v>149</v>
      </c>
      <c r="D152" s="59"/>
      <c r="E152" s="50"/>
      <c r="F152" s="46"/>
    </row>
    <row r="153" spans="1:252" s="39" customFormat="1">
      <c r="A153" s="128"/>
      <c r="B153" s="103"/>
      <c r="C153" s="108"/>
      <c r="D153" s="91"/>
      <c r="E153" s="91"/>
      <c r="F153" s="204"/>
      <c r="G153" s="91"/>
      <c r="H153" s="91"/>
      <c r="I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c r="AX153" s="91"/>
      <c r="AY153" s="91"/>
      <c r="AZ153" s="91"/>
      <c r="BA153" s="91"/>
      <c r="BB153" s="91"/>
      <c r="BC153" s="91"/>
      <c r="BD153" s="91"/>
      <c r="BE153" s="91"/>
      <c r="BF153" s="91"/>
      <c r="BG153" s="91"/>
      <c r="BH153" s="91"/>
      <c r="BI153" s="91"/>
      <c r="BJ153" s="91"/>
      <c r="BK153" s="91"/>
      <c r="BL153" s="91"/>
      <c r="BM153" s="91"/>
      <c r="BN153" s="91"/>
      <c r="BO153" s="91"/>
      <c r="BP153" s="91"/>
      <c r="BQ153" s="91"/>
      <c r="BR153" s="91"/>
      <c r="BS153" s="91"/>
      <c r="BT153" s="91"/>
      <c r="BU153" s="91"/>
      <c r="BV153" s="91"/>
      <c r="BW153" s="91"/>
      <c r="BX153" s="91"/>
      <c r="BY153" s="91"/>
      <c r="BZ153" s="91"/>
      <c r="CA153" s="91"/>
      <c r="CB153" s="91"/>
      <c r="CC153" s="91"/>
      <c r="CD153" s="91"/>
      <c r="CE153" s="91"/>
      <c r="CF153" s="91"/>
      <c r="CG153" s="91"/>
      <c r="CH153" s="91"/>
      <c r="CI153" s="91"/>
      <c r="CJ153" s="91"/>
      <c r="CK153" s="91"/>
      <c r="CL153" s="91"/>
      <c r="CM153" s="91"/>
      <c r="CN153" s="91"/>
      <c r="CO153" s="91"/>
      <c r="CP153" s="91"/>
      <c r="CQ153" s="91"/>
      <c r="CR153" s="91"/>
      <c r="CS153" s="91"/>
      <c r="CT153" s="91"/>
      <c r="CU153" s="91"/>
      <c r="CV153" s="91"/>
      <c r="CW153" s="91"/>
      <c r="CX153" s="91"/>
      <c r="CY153" s="91"/>
      <c r="CZ153" s="91"/>
      <c r="DA153" s="91"/>
      <c r="DB153" s="91"/>
      <c r="DC153" s="91"/>
      <c r="DD153" s="91"/>
      <c r="DE153" s="91"/>
      <c r="DF153" s="91"/>
      <c r="DG153" s="91"/>
      <c r="DH153" s="91"/>
      <c r="DI153" s="91"/>
      <c r="DJ153" s="91"/>
      <c r="DK153" s="91"/>
      <c r="DL153" s="91"/>
      <c r="DM153" s="91"/>
      <c r="DN153" s="91"/>
      <c r="DO153" s="91"/>
      <c r="DP153" s="91"/>
      <c r="DQ153" s="91"/>
      <c r="DR153" s="91"/>
      <c r="DS153" s="91"/>
      <c r="DT153" s="91"/>
      <c r="DU153" s="91"/>
      <c r="DV153" s="91"/>
      <c r="DW153" s="91"/>
      <c r="DX153" s="91"/>
      <c r="DY153" s="91"/>
      <c r="DZ153" s="91"/>
      <c r="EA153" s="91"/>
      <c r="EB153" s="91"/>
      <c r="EC153" s="91"/>
      <c r="ED153" s="91"/>
      <c r="EE153" s="91"/>
      <c r="EF153" s="91"/>
      <c r="EG153" s="91"/>
      <c r="EH153" s="91"/>
      <c r="EI153" s="91"/>
      <c r="EJ153" s="91"/>
      <c r="EK153" s="91"/>
      <c r="EL153" s="91"/>
      <c r="EM153" s="91"/>
      <c r="EN153" s="91"/>
      <c r="EO153" s="91"/>
      <c r="EP153" s="91"/>
      <c r="EQ153" s="91"/>
      <c r="ER153" s="91"/>
      <c r="ES153" s="91"/>
      <c r="ET153" s="91"/>
      <c r="EU153" s="91"/>
      <c r="EV153" s="91"/>
      <c r="EW153" s="91"/>
      <c r="EX153" s="91"/>
      <c r="EY153" s="91"/>
      <c r="EZ153" s="91"/>
      <c r="FA153" s="91"/>
      <c r="FB153" s="91"/>
      <c r="FC153" s="91"/>
      <c r="FD153" s="91"/>
      <c r="FE153" s="91"/>
      <c r="FF153" s="91"/>
      <c r="FG153" s="91"/>
      <c r="FH153" s="91"/>
      <c r="FI153" s="91"/>
      <c r="FJ153" s="91"/>
      <c r="FK153" s="91"/>
      <c r="FL153" s="91"/>
      <c r="FM153" s="91"/>
      <c r="FN153" s="91"/>
      <c r="FO153" s="91"/>
      <c r="FP153" s="91"/>
      <c r="FQ153" s="91"/>
      <c r="FR153" s="91"/>
      <c r="FS153" s="91"/>
      <c r="FT153" s="91"/>
      <c r="FU153" s="91"/>
      <c r="FV153" s="91"/>
      <c r="FW153" s="91"/>
      <c r="FX153" s="91"/>
      <c r="FY153" s="91"/>
      <c r="FZ153" s="91"/>
      <c r="GA153" s="91"/>
      <c r="GB153" s="91"/>
      <c r="GC153" s="91"/>
      <c r="GD153" s="91"/>
      <c r="GE153" s="91"/>
      <c r="GF153" s="91"/>
      <c r="GG153" s="91"/>
      <c r="GH153" s="91"/>
      <c r="GI153" s="91"/>
      <c r="GJ153" s="91"/>
      <c r="GK153" s="91"/>
      <c r="GL153" s="91"/>
      <c r="GM153" s="91"/>
      <c r="GN153" s="91"/>
      <c r="GO153" s="91"/>
      <c r="GP153" s="91"/>
      <c r="GQ153" s="91"/>
      <c r="GR153" s="91"/>
      <c r="GS153" s="91"/>
      <c r="GT153" s="91"/>
      <c r="GU153" s="91"/>
      <c r="GV153" s="91"/>
      <c r="GW153" s="91"/>
      <c r="GX153" s="91"/>
      <c r="GY153" s="91"/>
      <c r="GZ153" s="91"/>
      <c r="HA153" s="91"/>
      <c r="HB153" s="91"/>
      <c r="HC153" s="91"/>
      <c r="HD153" s="91"/>
      <c r="HE153" s="91"/>
      <c r="HF153" s="91"/>
      <c r="HG153" s="91"/>
      <c r="HH153" s="91"/>
      <c r="HI153" s="91"/>
      <c r="HJ153" s="91"/>
      <c r="HK153" s="91"/>
      <c r="HL153" s="91"/>
      <c r="HM153" s="91"/>
      <c r="HN153" s="91"/>
      <c r="HO153" s="91"/>
      <c r="HP153" s="91"/>
      <c r="HQ153" s="91"/>
      <c r="HR153" s="91"/>
      <c r="HS153" s="91"/>
      <c r="HT153" s="91"/>
      <c r="HU153" s="91"/>
      <c r="HV153" s="91"/>
      <c r="HW153" s="91"/>
      <c r="HX153" s="91"/>
      <c r="HY153" s="91"/>
      <c r="HZ153" s="91"/>
      <c r="IA153" s="91"/>
      <c r="IB153" s="91"/>
      <c r="IC153" s="91"/>
      <c r="ID153" s="91"/>
      <c r="IE153" s="91"/>
      <c r="IF153" s="91"/>
      <c r="IG153" s="91"/>
      <c r="IH153" s="91"/>
      <c r="II153" s="91"/>
      <c r="IJ153" s="91"/>
      <c r="IK153" s="91"/>
      <c r="IL153" s="91"/>
      <c r="IM153" s="91"/>
      <c r="IN153" s="91"/>
      <c r="IO153" s="91"/>
      <c r="IP153" s="91"/>
      <c r="IQ153" s="91"/>
      <c r="IR153" s="91"/>
    </row>
    <row r="154" spans="1:252" s="45" customFormat="1">
      <c r="A154" s="101"/>
      <c r="B154" s="91"/>
      <c r="C154" s="98"/>
      <c r="D154" s="91"/>
      <c r="E154" s="91"/>
      <c r="F154" s="204"/>
      <c r="G154" s="91"/>
      <c r="H154" s="91"/>
      <c r="I154" s="91"/>
    </row>
    <row r="155" spans="1:252" s="45" customFormat="1">
      <c r="A155" s="101"/>
      <c r="B155" s="91"/>
      <c r="C155" s="98"/>
      <c r="D155" s="91"/>
      <c r="E155" s="91"/>
      <c r="F155" s="204"/>
      <c r="G155" s="91"/>
      <c r="H155" s="91"/>
      <c r="I155" s="91"/>
    </row>
    <row r="156" spans="1:252" s="45" customFormat="1">
      <c r="A156" s="101"/>
      <c r="B156" s="91"/>
      <c r="C156" s="98"/>
      <c r="D156" s="91"/>
      <c r="E156" s="91"/>
      <c r="F156" s="204"/>
      <c r="G156" s="91"/>
      <c r="H156" s="91"/>
      <c r="I156" s="91"/>
    </row>
    <row r="157" spans="1:252" s="45" customFormat="1">
      <c r="A157" s="101"/>
      <c r="B157" s="91"/>
      <c r="C157" s="98"/>
      <c r="D157" s="91"/>
      <c r="E157" s="91"/>
      <c r="F157" s="204"/>
      <c r="G157" s="91"/>
      <c r="H157" s="91"/>
      <c r="I157" s="91"/>
    </row>
    <row r="158" spans="1:252" s="54" customFormat="1">
      <c r="A158" s="101"/>
      <c r="B158" s="91"/>
      <c r="C158" s="98"/>
      <c r="D158" s="91"/>
      <c r="E158" s="91"/>
      <c r="F158" s="204"/>
      <c r="G158" s="91"/>
      <c r="H158" s="91"/>
      <c r="I158" s="91"/>
    </row>
    <row r="159" spans="1:252" s="45" customFormat="1">
      <c r="A159" s="101"/>
      <c r="B159" s="91"/>
      <c r="C159" s="98"/>
      <c r="D159" s="91"/>
      <c r="E159" s="91"/>
      <c r="F159" s="204"/>
      <c r="G159" s="91"/>
      <c r="H159" s="91"/>
      <c r="I159" s="91"/>
    </row>
    <row r="160" spans="1:252" s="55" customFormat="1" ht="225" customHeight="1">
      <c r="A160" s="101"/>
      <c r="B160" s="91"/>
      <c r="C160" s="98"/>
      <c r="D160" s="91"/>
      <c r="E160" s="91"/>
      <c r="F160" s="204"/>
      <c r="G160" s="91"/>
      <c r="H160" s="91"/>
      <c r="I160" s="91"/>
    </row>
    <row r="161" spans="1:9" s="55" customFormat="1">
      <c r="A161" s="101"/>
      <c r="B161" s="91"/>
      <c r="C161" s="98"/>
      <c r="D161" s="91"/>
      <c r="E161" s="91"/>
      <c r="F161" s="204"/>
      <c r="G161" s="91"/>
      <c r="H161" s="91"/>
      <c r="I161" s="91"/>
    </row>
    <row r="162" spans="1:9" s="55" customFormat="1">
      <c r="A162" s="101"/>
      <c r="B162" s="91"/>
      <c r="C162" s="98"/>
      <c r="D162" s="91"/>
      <c r="E162" s="91"/>
      <c r="F162" s="204"/>
      <c r="G162" s="91"/>
      <c r="H162" s="91"/>
      <c r="I162" s="91"/>
    </row>
    <row r="163" spans="1:9" s="55" customFormat="1">
      <c r="A163" s="101"/>
      <c r="B163" s="91"/>
      <c r="C163" s="98"/>
      <c r="D163" s="91"/>
      <c r="E163" s="91"/>
      <c r="F163" s="204"/>
      <c r="G163" s="91"/>
      <c r="H163" s="91"/>
      <c r="I163" s="91"/>
    </row>
    <row r="164" spans="1:9" s="55" customFormat="1">
      <c r="A164" s="101"/>
      <c r="B164" s="91"/>
      <c r="C164" s="98"/>
      <c r="D164" s="91"/>
      <c r="E164" s="91"/>
      <c r="F164" s="204"/>
      <c r="G164" s="91"/>
      <c r="H164" s="91"/>
      <c r="I164" s="91"/>
    </row>
    <row r="165" spans="1:9" s="55" customFormat="1">
      <c r="A165" s="101"/>
      <c r="B165" s="91"/>
      <c r="C165" s="98"/>
      <c r="D165" s="91"/>
      <c r="E165" s="91"/>
      <c r="F165" s="204"/>
      <c r="G165" s="91"/>
      <c r="H165" s="91"/>
      <c r="I165" s="91"/>
    </row>
    <row r="166" spans="1:9" s="55" customFormat="1">
      <c r="A166" s="101"/>
      <c r="B166" s="91"/>
      <c r="C166" s="98"/>
      <c r="D166" s="91"/>
      <c r="E166" s="91"/>
      <c r="F166" s="204"/>
      <c r="G166" s="91"/>
      <c r="H166" s="91"/>
      <c r="I166" s="91"/>
    </row>
    <row r="167" spans="1:9" s="45" customFormat="1">
      <c r="A167" s="101"/>
      <c r="B167" s="91"/>
      <c r="C167" s="98"/>
      <c r="D167" s="91"/>
      <c r="E167" s="91"/>
      <c r="F167" s="204"/>
      <c r="G167" s="91"/>
      <c r="H167" s="91"/>
      <c r="I167" s="91"/>
    </row>
    <row r="168" spans="1:9" s="45" customFormat="1">
      <c r="A168" s="101"/>
      <c r="B168" s="91"/>
      <c r="C168" s="98"/>
      <c r="D168" s="91"/>
      <c r="E168" s="91"/>
      <c r="F168" s="204"/>
      <c r="G168" s="91"/>
      <c r="H168" s="91"/>
      <c r="I168" s="91"/>
    </row>
    <row r="169" spans="1:9" s="45" customFormat="1">
      <c r="A169" s="101"/>
      <c r="B169" s="91"/>
      <c r="C169" s="98"/>
      <c r="D169" s="91"/>
      <c r="E169" s="91"/>
      <c r="F169" s="204"/>
      <c r="G169" s="91"/>
      <c r="H169" s="91"/>
      <c r="I169" s="91"/>
    </row>
    <row r="170" spans="1:9" s="45" customFormat="1">
      <c r="A170" s="101"/>
      <c r="B170" s="91"/>
      <c r="C170" s="98"/>
      <c r="D170" s="91"/>
      <c r="E170" s="91"/>
      <c r="F170" s="204"/>
      <c r="G170" s="91"/>
      <c r="H170" s="91"/>
      <c r="I170" s="91"/>
    </row>
    <row r="171" spans="1:9" s="45" customFormat="1">
      <c r="A171" s="101"/>
      <c r="B171" s="91"/>
      <c r="C171" s="98"/>
      <c r="D171" s="91"/>
      <c r="E171" s="91"/>
      <c r="F171" s="204"/>
      <c r="G171" s="91"/>
      <c r="H171" s="91"/>
      <c r="I171" s="91"/>
    </row>
    <row r="172" spans="1:9" s="45" customFormat="1">
      <c r="A172" s="101"/>
      <c r="B172" s="91"/>
      <c r="C172" s="98"/>
      <c r="D172" s="91"/>
      <c r="E172" s="91"/>
      <c r="F172" s="204"/>
      <c r="G172" s="91"/>
      <c r="H172" s="91"/>
      <c r="I172" s="91"/>
    </row>
    <row r="173" spans="1:9" s="45" customFormat="1">
      <c r="A173" s="101"/>
      <c r="B173" s="91"/>
      <c r="C173" s="98"/>
      <c r="D173" s="91"/>
      <c r="E173" s="91"/>
      <c r="F173" s="204"/>
      <c r="G173" s="91"/>
      <c r="H173" s="91"/>
      <c r="I173" s="91"/>
    </row>
    <row r="174" spans="1:9" s="45" customFormat="1">
      <c r="A174" s="101"/>
      <c r="B174" s="91"/>
      <c r="C174" s="98"/>
      <c r="D174" s="91"/>
      <c r="E174" s="91"/>
      <c r="F174" s="204"/>
      <c r="G174" s="91"/>
      <c r="H174" s="91"/>
      <c r="I174" s="91"/>
    </row>
    <row r="175" spans="1:9" s="45" customFormat="1">
      <c r="A175" s="101"/>
      <c r="B175" s="91"/>
      <c r="C175" s="98"/>
      <c r="D175" s="91"/>
      <c r="E175" s="91"/>
      <c r="F175" s="204"/>
      <c r="G175" s="91"/>
      <c r="H175" s="91"/>
      <c r="I175" s="91"/>
    </row>
    <row r="176" spans="1:9" s="45" customFormat="1">
      <c r="A176" s="101"/>
      <c r="B176" s="91"/>
      <c r="C176" s="98"/>
      <c r="D176" s="91"/>
      <c r="E176" s="91"/>
      <c r="F176" s="204"/>
      <c r="G176" s="91"/>
      <c r="H176" s="91"/>
      <c r="I176" s="91"/>
    </row>
    <row r="177" spans="1:252" s="45" customFormat="1">
      <c r="A177" s="101"/>
      <c r="B177" s="91"/>
      <c r="C177" s="98"/>
      <c r="D177" s="91"/>
      <c r="E177" s="91"/>
      <c r="F177" s="204"/>
      <c r="G177" s="91"/>
      <c r="H177" s="91"/>
      <c r="I177" s="91"/>
    </row>
    <row r="178" spans="1:252" s="45" customFormat="1">
      <c r="A178" s="101"/>
      <c r="B178" s="91"/>
      <c r="C178" s="98"/>
      <c r="D178" s="91"/>
      <c r="E178" s="91"/>
      <c r="F178" s="204"/>
      <c r="G178" s="91"/>
      <c r="H178" s="91"/>
      <c r="I178" s="91"/>
    </row>
    <row r="179" spans="1:252" s="45" customFormat="1">
      <c r="A179" s="101"/>
      <c r="B179" s="91"/>
      <c r="C179" s="98"/>
      <c r="D179" s="91"/>
      <c r="E179" s="91"/>
      <c r="F179" s="204"/>
      <c r="G179" s="91"/>
      <c r="H179" s="91"/>
      <c r="I179" s="91"/>
    </row>
    <row r="180" spans="1:252" s="47" customFormat="1">
      <c r="A180" s="101"/>
      <c r="B180" s="91"/>
      <c r="C180" s="98"/>
      <c r="D180" s="91"/>
      <c r="E180" s="91"/>
      <c r="F180" s="204"/>
      <c r="G180" s="91"/>
      <c r="H180" s="91"/>
      <c r="I180" s="91"/>
    </row>
    <row r="183" spans="1:252" s="39" customFormat="1" ht="38.25" customHeight="1">
      <c r="A183" s="101"/>
      <c r="B183" s="91"/>
      <c r="C183" s="98"/>
      <c r="D183" s="91"/>
      <c r="E183" s="91"/>
      <c r="F183" s="204"/>
      <c r="G183" s="91"/>
      <c r="H183" s="91"/>
      <c r="I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c r="AX183" s="91"/>
      <c r="AY183" s="91"/>
      <c r="AZ183" s="91"/>
      <c r="BA183" s="91"/>
      <c r="BB183" s="91"/>
      <c r="BC183" s="91"/>
      <c r="BD183" s="91"/>
      <c r="BE183" s="91"/>
      <c r="BF183" s="91"/>
      <c r="BG183" s="91"/>
      <c r="BH183" s="91"/>
      <c r="BI183" s="91"/>
      <c r="BJ183" s="91"/>
      <c r="BK183" s="91"/>
      <c r="BL183" s="91"/>
      <c r="BM183" s="91"/>
      <c r="BN183" s="91"/>
      <c r="BO183" s="91"/>
      <c r="BP183" s="91"/>
      <c r="BQ183" s="91"/>
      <c r="BR183" s="91"/>
      <c r="BS183" s="91"/>
      <c r="BT183" s="91"/>
      <c r="BU183" s="91"/>
      <c r="BV183" s="91"/>
      <c r="BW183" s="91"/>
      <c r="BX183" s="91"/>
      <c r="BY183" s="91"/>
      <c r="BZ183" s="91"/>
      <c r="CA183" s="91"/>
      <c r="CB183" s="91"/>
      <c r="CC183" s="91"/>
      <c r="CD183" s="91"/>
      <c r="CE183" s="91"/>
      <c r="CF183" s="91"/>
      <c r="CG183" s="91"/>
      <c r="CH183" s="91"/>
      <c r="CI183" s="91"/>
      <c r="CJ183" s="91"/>
      <c r="CK183" s="91"/>
      <c r="CL183" s="91"/>
      <c r="CM183" s="91"/>
      <c r="CN183" s="91"/>
      <c r="CO183" s="91"/>
      <c r="CP183" s="91"/>
      <c r="CQ183" s="91"/>
      <c r="CR183" s="91"/>
      <c r="CS183" s="91"/>
      <c r="CT183" s="91"/>
      <c r="CU183" s="91"/>
      <c r="CV183" s="91"/>
      <c r="CW183" s="91"/>
      <c r="CX183" s="91"/>
      <c r="CY183" s="91"/>
      <c r="CZ183" s="91"/>
      <c r="DA183" s="91"/>
      <c r="DB183" s="91"/>
      <c r="DC183" s="91"/>
      <c r="DD183" s="91"/>
      <c r="DE183" s="91"/>
      <c r="DF183" s="91"/>
      <c r="DG183" s="91"/>
      <c r="DH183" s="91"/>
      <c r="DI183" s="91"/>
      <c r="DJ183" s="91"/>
      <c r="DK183" s="91"/>
      <c r="DL183" s="91"/>
      <c r="DM183" s="91"/>
      <c r="DN183" s="91"/>
      <c r="DO183" s="91"/>
      <c r="DP183" s="91"/>
      <c r="DQ183" s="91"/>
      <c r="DR183" s="91"/>
      <c r="DS183" s="91"/>
      <c r="DT183" s="91"/>
      <c r="DU183" s="91"/>
      <c r="DV183" s="91"/>
      <c r="DW183" s="91"/>
      <c r="DX183" s="91"/>
      <c r="DY183" s="91"/>
      <c r="DZ183" s="91"/>
      <c r="EA183" s="91"/>
      <c r="EB183" s="91"/>
      <c r="EC183" s="91"/>
      <c r="ED183" s="91"/>
      <c r="EE183" s="91"/>
      <c r="EF183" s="91"/>
      <c r="EG183" s="91"/>
      <c r="EH183" s="91"/>
      <c r="EI183" s="91"/>
      <c r="EJ183" s="91"/>
      <c r="EK183" s="91"/>
      <c r="EL183" s="91"/>
      <c r="EM183" s="91"/>
      <c r="EN183" s="91"/>
      <c r="EO183" s="91"/>
      <c r="EP183" s="91"/>
      <c r="EQ183" s="91"/>
      <c r="ER183" s="91"/>
      <c r="ES183" s="91"/>
      <c r="ET183" s="91"/>
      <c r="EU183" s="91"/>
      <c r="EV183" s="91"/>
      <c r="EW183" s="91"/>
      <c r="EX183" s="91"/>
      <c r="EY183" s="91"/>
      <c r="EZ183" s="91"/>
      <c r="FA183" s="91"/>
      <c r="FB183" s="91"/>
      <c r="FC183" s="91"/>
      <c r="FD183" s="91"/>
      <c r="FE183" s="91"/>
      <c r="FF183" s="91"/>
      <c r="FG183" s="91"/>
      <c r="FH183" s="91"/>
      <c r="FI183" s="91"/>
      <c r="FJ183" s="91"/>
      <c r="FK183" s="91"/>
      <c r="FL183" s="91"/>
      <c r="FM183" s="91"/>
      <c r="FN183" s="91"/>
      <c r="FO183" s="91"/>
      <c r="FP183" s="91"/>
      <c r="FQ183" s="91"/>
      <c r="FR183" s="91"/>
      <c r="FS183" s="91"/>
      <c r="FT183" s="91"/>
      <c r="FU183" s="91"/>
      <c r="FV183" s="91"/>
      <c r="FW183" s="91"/>
      <c r="FX183" s="91"/>
      <c r="FY183" s="91"/>
      <c r="FZ183" s="91"/>
      <c r="GA183" s="91"/>
      <c r="GB183" s="91"/>
      <c r="GC183" s="91"/>
      <c r="GD183" s="91"/>
      <c r="GE183" s="91"/>
      <c r="GF183" s="91"/>
      <c r="GG183" s="91"/>
      <c r="GH183" s="91"/>
      <c r="GI183" s="91"/>
      <c r="GJ183" s="91"/>
      <c r="GK183" s="91"/>
      <c r="GL183" s="91"/>
      <c r="GM183" s="91"/>
      <c r="GN183" s="91"/>
      <c r="GO183" s="91"/>
      <c r="GP183" s="91"/>
      <c r="GQ183" s="91"/>
      <c r="GR183" s="91"/>
      <c r="GS183" s="91"/>
      <c r="GT183" s="91"/>
      <c r="GU183" s="91"/>
      <c r="GV183" s="91"/>
      <c r="GW183" s="91"/>
      <c r="GX183" s="91"/>
      <c r="GY183" s="91"/>
      <c r="GZ183" s="91"/>
      <c r="HA183" s="91"/>
      <c r="HB183" s="91"/>
      <c r="HC183" s="91"/>
      <c r="HD183" s="91"/>
      <c r="HE183" s="91"/>
      <c r="HF183" s="91"/>
      <c r="HG183" s="91"/>
      <c r="HH183" s="91"/>
      <c r="HI183" s="91"/>
      <c r="HJ183" s="91"/>
      <c r="HK183" s="91"/>
      <c r="HL183" s="91"/>
      <c r="HM183" s="91"/>
      <c r="HN183" s="91"/>
      <c r="HO183" s="91"/>
      <c r="HP183" s="91"/>
      <c r="HQ183" s="91"/>
      <c r="HR183" s="91"/>
      <c r="HS183" s="91"/>
      <c r="HT183" s="91"/>
      <c r="HU183" s="91"/>
      <c r="HV183" s="91"/>
      <c r="HW183" s="91"/>
      <c r="HX183" s="91"/>
      <c r="HY183" s="91"/>
      <c r="HZ183" s="91"/>
      <c r="IA183" s="91"/>
      <c r="IB183" s="91"/>
      <c r="IC183" s="91"/>
      <c r="ID183" s="91"/>
      <c r="IE183" s="91"/>
      <c r="IF183" s="91"/>
      <c r="IG183" s="91"/>
      <c r="IH183" s="91"/>
      <c r="II183" s="91"/>
      <c r="IJ183" s="91"/>
      <c r="IK183" s="91"/>
      <c r="IL183" s="91"/>
      <c r="IM183" s="91"/>
      <c r="IN183" s="91"/>
      <c r="IO183" s="91"/>
      <c r="IP183" s="91"/>
      <c r="IQ183" s="91"/>
      <c r="IR183" s="91"/>
    </row>
    <row r="192" spans="1:252" s="39" customFormat="1">
      <c r="A192" s="101"/>
      <c r="B192" s="91"/>
      <c r="C192" s="98"/>
      <c r="D192" s="91"/>
      <c r="E192" s="91"/>
      <c r="F192" s="204"/>
      <c r="G192" s="91"/>
      <c r="H192" s="91"/>
      <c r="I192"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3" manualBreakCount="3">
    <brk id="44" max="8" man="1"/>
    <brk id="63" max="8" man="1"/>
    <brk id="93"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IU186"/>
  <sheetViews>
    <sheetView view="pageBreakPreview" topLeftCell="A143" zoomScaleNormal="100" zoomScaleSheetLayoutView="100" workbookViewId="0">
      <selection activeCell="H161" sqref="H4:H161"/>
    </sheetView>
  </sheetViews>
  <sheetFormatPr defaultColWidth="9.109375" defaultRowHeight="15.6"/>
  <cols>
    <col min="1" max="1" width="3.33203125" style="128" customWidth="1"/>
    <col min="2" max="2" width="4.33203125" style="103" customWidth="1"/>
    <col min="3" max="3" width="47.6640625" style="108" customWidth="1"/>
    <col min="4" max="4" width="13.6640625" style="91" customWidth="1"/>
    <col min="5" max="5" width="4.6640625" style="91" customWidth="1"/>
    <col min="6" max="6" width="6.6640625" style="91" customWidth="1"/>
    <col min="7" max="7" width="8.6640625" style="103" customWidth="1"/>
    <col min="8" max="9" width="10.6640625" style="91" customWidth="1"/>
    <col min="10" max="10" width="22.33203125" style="39" customWidth="1"/>
    <col min="11" max="16384" width="9.109375" style="91"/>
  </cols>
  <sheetData>
    <row r="1" spans="1:255">
      <c r="A1" s="99" t="s">
        <v>3</v>
      </c>
      <c r="B1" s="110"/>
      <c r="C1" s="467" t="s">
        <v>4</v>
      </c>
      <c r="D1" s="467"/>
      <c r="E1" s="467"/>
      <c r="F1" s="110" t="s">
        <v>5</v>
      </c>
      <c r="G1" s="110" t="s">
        <v>6</v>
      </c>
      <c r="H1" s="17" t="s">
        <v>8</v>
      </c>
      <c r="I1" s="34" t="s">
        <v>7</v>
      </c>
    </row>
    <row r="2" spans="1:255">
      <c r="B2" s="91"/>
    </row>
    <row r="3" spans="1:255" s="96" customFormat="1" ht="18.75" customHeight="1">
      <c r="A3" s="21" t="s">
        <v>569</v>
      </c>
      <c r="C3" s="25" t="s">
        <v>421</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181" customFormat="1">
      <c r="A5" s="59"/>
      <c r="B5" s="59"/>
      <c r="C5" s="282" t="s">
        <v>238</v>
      </c>
      <c r="D5" s="186"/>
      <c r="E5" s="186"/>
      <c r="F5" s="141"/>
      <c r="G5" s="140"/>
      <c r="H5" s="142"/>
      <c r="I5" s="142"/>
    </row>
    <row r="6" spans="1:255" s="181" customFormat="1">
      <c r="A6" s="59" t="s">
        <v>569</v>
      </c>
      <c r="B6" s="59" t="str">
        <f>IF(ISBLANK(C4),IF(ISBLANK(C6),5,CONCATENATE(COUNTA($B$4:B5)+1,".")))</f>
        <v>1.</v>
      </c>
      <c r="C6" s="45" t="s">
        <v>410</v>
      </c>
      <c r="D6" s="88"/>
      <c r="E6" s="88"/>
      <c r="F6" s="209">
        <v>1</v>
      </c>
      <c r="G6" s="210" t="s">
        <v>1</v>
      </c>
      <c r="H6" s="142"/>
      <c r="I6" s="142">
        <f>F6*H6</f>
        <v>0</v>
      </c>
    </row>
    <row r="7" spans="1:255" s="181" customFormat="1" ht="187.2">
      <c r="A7" s="209"/>
      <c r="B7" s="209"/>
      <c r="C7" s="118" t="s">
        <v>411</v>
      </c>
      <c r="D7" s="88"/>
      <c r="E7" s="88"/>
      <c r="F7" s="113"/>
      <c r="G7" s="130"/>
      <c r="H7" s="211"/>
      <c r="I7" s="211"/>
    </row>
    <row r="8" spans="1:255" s="181" customFormat="1">
      <c r="A8" s="209"/>
      <c r="B8" s="209"/>
      <c r="C8" s="208" t="s">
        <v>177</v>
      </c>
      <c r="D8" s="88"/>
      <c r="E8" s="88"/>
      <c r="F8" s="113"/>
      <c r="G8" s="130"/>
      <c r="H8" s="211"/>
      <c r="I8" s="211"/>
    </row>
    <row r="9" spans="1:255" s="181" customFormat="1">
      <c r="A9" s="209"/>
      <c r="B9" s="209"/>
      <c r="C9" s="208" t="s">
        <v>269</v>
      </c>
      <c r="D9" s="88"/>
      <c r="E9" s="88"/>
      <c r="F9" s="113"/>
      <c r="G9" s="130"/>
      <c r="H9" s="211"/>
      <c r="I9" s="211"/>
    </row>
    <row r="10" spans="1:255" s="181" customFormat="1" ht="46.8">
      <c r="A10" s="209"/>
      <c r="B10" s="209"/>
      <c r="C10" s="208" t="s">
        <v>412</v>
      </c>
      <c r="D10" s="88"/>
      <c r="E10" s="88"/>
      <c r="F10" s="113"/>
      <c r="G10" s="130"/>
      <c r="H10" s="211"/>
      <c r="I10" s="211"/>
    </row>
    <row r="11" spans="1:255" s="181" customFormat="1" ht="31.2">
      <c r="A11" s="209"/>
      <c r="B11" s="209"/>
      <c r="C11" s="208" t="s">
        <v>271</v>
      </c>
      <c r="D11" s="88"/>
      <c r="E11" s="88"/>
      <c r="F11" s="113"/>
      <c r="G11" s="130"/>
      <c r="H11" s="211"/>
      <c r="I11" s="211"/>
    </row>
    <row r="12" spans="1:255" s="181" customFormat="1">
      <c r="A12" s="209"/>
      <c r="B12" s="209"/>
      <c r="C12" s="208" t="s">
        <v>413</v>
      </c>
      <c r="D12" s="88"/>
      <c r="E12" s="88"/>
      <c r="F12" s="113"/>
      <c r="G12" s="130"/>
      <c r="H12" s="211"/>
      <c r="I12" s="211"/>
    </row>
    <row r="13" spans="1:255" s="181" customFormat="1">
      <c r="A13" s="209"/>
      <c r="B13" s="209"/>
      <c r="C13" s="268" t="s">
        <v>178</v>
      </c>
      <c r="D13" s="88"/>
      <c r="E13" s="88"/>
      <c r="F13" s="113"/>
      <c r="G13" s="130"/>
      <c r="H13" s="211"/>
      <c r="I13" s="211"/>
    </row>
    <row r="14" spans="1:255" s="181" customFormat="1">
      <c r="A14" s="209"/>
      <c r="B14" s="209"/>
      <c r="C14" s="269" t="s">
        <v>272</v>
      </c>
      <c r="D14" s="88"/>
      <c r="E14" s="88"/>
      <c r="F14" s="113"/>
      <c r="G14" s="130"/>
      <c r="H14" s="211"/>
      <c r="I14" s="211"/>
    </row>
    <row r="15" spans="1:255" s="181" customFormat="1">
      <c r="A15" s="209"/>
      <c r="B15" s="209"/>
      <c r="C15" s="45" t="s">
        <v>31</v>
      </c>
      <c r="D15" s="88"/>
      <c r="E15" s="88"/>
      <c r="F15" s="113"/>
      <c r="G15" s="130"/>
      <c r="H15" s="211"/>
      <c r="I15" s="211"/>
    </row>
    <row r="16" spans="1:255" s="181" customFormat="1">
      <c r="A16" s="209"/>
      <c r="B16" s="209"/>
      <c r="C16" s="45" t="s">
        <v>414</v>
      </c>
      <c r="D16" s="88"/>
      <c r="E16" s="88"/>
      <c r="F16" s="113"/>
      <c r="G16" s="130"/>
      <c r="H16" s="211"/>
      <c r="I16" s="211"/>
    </row>
    <row r="17" spans="1:9" s="181" customFormat="1">
      <c r="A17" s="209"/>
      <c r="B17" s="209"/>
      <c r="C17" s="45" t="s">
        <v>415</v>
      </c>
      <c r="D17" s="88"/>
      <c r="E17" s="88"/>
      <c r="F17" s="113"/>
      <c r="G17" s="130"/>
      <c r="H17" s="211"/>
      <c r="I17" s="211"/>
    </row>
    <row r="18" spans="1:9" s="181" customFormat="1">
      <c r="A18" s="209"/>
      <c r="B18" s="209"/>
      <c r="C18" s="45" t="s">
        <v>416</v>
      </c>
      <c r="D18" s="88"/>
      <c r="E18" s="88"/>
      <c r="F18" s="113"/>
      <c r="G18" s="130"/>
      <c r="H18" s="211"/>
      <c r="I18" s="211"/>
    </row>
    <row r="19" spans="1:9" s="181" customFormat="1">
      <c r="A19" s="209"/>
      <c r="B19" s="209"/>
      <c r="C19" s="45" t="s">
        <v>179</v>
      </c>
      <c r="D19" s="88"/>
      <c r="E19" s="88"/>
      <c r="F19" s="113"/>
      <c r="G19" s="130"/>
      <c r="H19" s="211"/>
      <c r="I19" s="211"/>
    </row>
    <row r="20" spans="1:9" s="181" customFormat="1">
      <c r="A20" s="209"/>
      <c r="B20" s="209"/>
      <c r="C20" s="45" t="s">
        <v>417</v>
      </c>
      <c r="D20" s="88"/>
      <c r="E20" s="88"/>
      <c r="F20" s="113"/>
      <c r="G20" s="130"/>
      <c r="H20" s="211"/>
      <c r="I20" s="211"/>
    </row>
    <row r="21" spans="1:9" s="181" customFormat="1">
      <c r="A21" s="209"/>
      <c r="B21" s="209"/>
      <c r="C21" s="45" t="s">
        <v>418</v>
      </c>
      <c r="D21" s="88"/>
      <c r="E21" s="88"/>
      <c r="F21" s="113"/>
      <c r="G21" s="130"/>
      <c r="H21" s="211"/>
      <c r="I21" s="211"/>
    </row>
    <row r="22" spans="1:9" s="181" customFormat="1">
      <c r="A22" s="209"/>
      <c r="B22" s="209"/>
      <c r="C22" s="45" t="s">
        <v>419</v>
      </c>
      <c r="D22" s="88"/>
      <c r="E22" s="88"/>
      <c r="F22" s="113"/>
      <c r="G22" s="130"/>
      <c r="H22" s="211"/>
      <c r="I22" s="211"/>
    </row>
    <row r="23" spans="1:9" s="181" customFormat="1">
      <c r="A23" s="209"/>
      <c r="B23" s="209"/>
      <c r="C23" s="45" t="s">
        <v>275</v>
      </c>
      <c r="D23" s="88"/>
      <c r="E23" s="88"/>
      <c r="F23" s="113"/>
      <c r="G23" s="130"/>
      <c r="H23" s="211"/>
      <c r="I23" s="211"/>
    </row>
    <row r="24" spans="1:9" s="181" customFormat="1">
      <c r="A24" s="209"/>
      <c r="B24" s="209"/>
      <c r="C24" s="45" t="s">
        <v>174</v>
      </c>
      <c r="D24" s="88"/>
      <c r="E24" s="88"/>
      <c r="F24" s="113"/>
      <c r="G24" s="130"/>
      <c r="H24" s="211"/>
      <c r="I24" s="211"/>
    </row>
    <row r="25" spans="1:9" s="50" customFormat="1">
      <c r="C25" s="157"/>
      <c r="D25" s="429"/>
      <c r="E25" s="429"/>
      <c r="F25" s="209"/>
      <c r="G25" s="210"/>
      <c r="H25" s="142"/>
      <c r="I25" s="142"/>
    </row>
    <row r="26" spans="1:9" s="50" customFormat="1">
      <c r="A26" s="59" t="s">
        <v>569</v>
      </c>
      <c r="B26" s="59" t="str">
        <f>IF(ISBLANK(C25),IF(ISBLANK(C26),5,CONCATENATE(COUNTA($B$4:B25)+1,".")))</f>
        <v>2.</v>
      </c>
      <c r="C26" s="236" t="s">
        <v>864</v>
      </c>
      <c r="D26" s="424"/>
      <c r="E26" s="424"/>
      <c r="F26" s="209"/>
      <c r="G26" s="210"/>
      <c r="H26" s="142"/>
      <c r="I26" s="142"/>
    </row>
    <row r="27" spans="1:9" s="50" customFormat="1">
      <c r="B27" s="423"/>
      <c r="C27" s="236" t="s">
        <v>859</v>
      </c>
      <c r="F27" s="209">
        <v>1</v>
      </c>
      <c r="G27" s="210" t="s">
        <v>1</v>
      </c>
      <c r="H27" s="142"/>
      <c r="I27" s="142">
        <f>F27*H27</f>
        <v>0</v>
      </c>
    </row>
    <row r="28" spans="1:9" s="50" customFormat="1" ht="140.4">
      <c r="B28" s="423"/>
      <c r="C28" s="157" t="s">
        <v>863</v>
      </c>
      <c r="F28" s="209"/>
      <c r="G28" s="210"/>
      <c r="H28" s="142"/>
      <c r="I28" s="142"/>
    </row>
    <row r="29" spans="1:9" s="50" customFormat="1">
      <c r="B29" s="425"/>
      <c r="C29" s="426"/>
      <c r="F29" s="209"/>
      <c r="G29" s="210"/>
      <c r="H29" s="142"/>
      <c r="I29" s="142"/>
    </row>
    <row r="30" spans="1:9" s="50" customFormat="1">
      <c r="A30" s="59" t="s">
        <v>569</v>
      </c>
      <c r="B30" s="59" t="str">
        <f>IF(ISBLANK(C29),IF(ISBLANK(C30),5,CONCATENATE(COUNTA($B$4:B29)+1,".")))</f>
        <v>3.</v>
      </c>
      <c r="C30" s="236" t="s">
        <v>860</v>
      </c>
      <c r="F30" s="209"/>
      <c r="G30" s="210"/>
      <c r="H30" s="142"/>
      <c r="I30" s="142"/>
    </row>
    <row r="31" spans="1:9" s="50" customFormat="1">
      <c r="B31" s="423"/>
      <c r="C31" s="236" t="s">
        <v>861</v>
      </c>
      <c r="F31" s="209">
        <v>1</v>
      </c>
      <c r="G31" s="210" t="s">
        <v>1</v>
      </c>
      <c r="H31" s="142"/>
      <c r="I31" s="142">
        <f>F31*H31</f>
        <v>0</v>
      </c>
    </row>
    <row r="32" spans="1:9" s="50" customFormat="1">
      <c r="B32" s="423"/>
      <c r="C32" s="236"/>
      <c r="F32" s="209"/>
      <c r="G32" s="210"/>
      <c r="H32" s="142"/>
      <c r="I32" s="142"/>
    </row>
    <row r="33" spans="1:9" s="50" customFormat="1" ht="31.2">
      <c r="A33" s="59" t="s">
        <v>569</v>
      </c>
      <c r="B33" s="59" t="str">
        <f>IF(ISBLANK(C32),IF(ISBLANK(C33),5,CONCATENATE(COUNTA($B$4:B32)+1,".")))</f>
        <v>4.</v>
      </c>
      <c r="C33" s="418" t="s">
        <v>862</v>
      </c>
      <c r="F33" s="209">
        <v>1</v>
      </c>
      <c r="G33" s="210" t="s">
        <v>1</v>
      </c>
      <c r="H33" s="142"/>
      <c r="I33" s="142">
        <f>F33*H33</f>
        <v>0</v>
      </c>
    </row>
    <row r="34" spans="1:9" s="181" customFormat="1">
      <c r="A34" s="209"/>
      <c r="B34" s="209"/>
      <c r="C34" s="217"/>
      <c r="D34" s="88"/>
      <c r="E34" s="88"/>
      <c r="F34" s="113"/>
      <c r="G34" s="130"/>
      <c r="H34" s="211"/>
      <c r="I34" s="211"/>
    </row>
    <row r="35" spans="1:9" s="181" customFormat="1">
      <c r="A35" s="59" t="s">
        <v>569</v>
      </c>
      <c r="B35" s="59" t="str">
        <f>IF(ISBLANK(C34),IF(ISBLANK(C35),5,CONCATENATE(COUNTA($B$5:B34)+1,".")))</f>
        <v>5.</v>
      </c>
      <c r="C35" s="274" t="s">
        <v>221</v>
      </c>
      <c r="D35" s="270"/>
      <c r="F35" s="209">
        <v>2</v>
      </c>
      <c r="G35" s="210" t="s">
        <v>1</v>
      </c>
      <c r="H35" s="142"/>
      <c r="I35" s="142">
        <f>F35*H35</f>
        <v>0</v>
      </c>
    </row>
    <row r="36" spans="1:9" s="181" customFormat="1" ht="156">
      <c r="A36" s="209"/>
      <c r="B36" s="209"/>
      <c r="C36" s="272" t="s">
        <v>222</v>
      </c>
      <c r="D36" s="270"/>
      <c r="E36" s="270"/>
      <c r="F36" s="271"/>
      <c r="G36" s="130"/>
      <c r="H36" s="211"/>
      <c r="I36" s="211"/>
    </row>
    <row r="37" spans="1:9" s="181" customFormat="1">
      <c r="A37" s="209"/>
      <c r="B37" s="209"/>
      <c r="C37" s="273" t="s">
        <v>223</v>
      </c>
      <c r="D37" s="270"/>
      <c r="E37" s="270"/>
      <c r="F37" s="271"/>
      <c r="G37" s="130"/>
      <c r="H37" s="211"/>
      <c r="I37" s="211"/>
    </row>
    <row r="38" spans="1:9" s="181" customFormat="1">
      <c r="A38" s="209"/>
      <c r="B38" s="209"/>
      <c r="C38" s="273" t="s">
        <v>224</v>
      </c>
      <c r="D38" s="270"/>
      <c r="E38" s="270"/>
      <c r="F38" s="271"/>
      <c r="G38" s="130"/>
      <c r="H38" s="211"/>
      <c r="I38" s="211"/>
    </row>
    <row r="39" spans="1:9" s="181" customFormat="1">
      <c r="A39" s="209"/>
      <c r="B39" s="209"/>
      <c r="C39" s="273" t="s">
        <v>225</v>
      </c>
      <c r="D39" s="270"/>
      <c r="E39" s="270"/>
      <c r="F39" s="271"/>
      <c r="G39" s="130"/>
      <c r="H39" s="211"/>
      <c r="I39" s="211"/>
    </row>
    <row r="40" spans="1:9" s="181" customFormat="1">
      <c r="A40" s="209"/>
      <c r="B40" s="209"/>
      <c r="C40" s="273" t="s">
        <v>163</v>
      </c>
      <c r="D40" s="270"/>
      <c r="E40" s="270"/>
      <c r="F40" s="271"/>
      <c r="G40" s="130"/>
      <c r="H40" s="211"/>
      <c r="I40" s="211"/>
    </row>
    <row r="41" spans="1:9" s="181" customFormat="1">
      <c r="A41" s="209"/>
      <c r="B41" s="209"/>
      <c r="C41" s="273" t="s">
        <v>226</v>
      </c>
      <c r="D41" s="270"/>
      <c r="E41" s="270"/>
      <c r="F41" s="271"/>
      <c r="G41" s="130"/>
      <c r="H41" s="211"/>
      <c r="I41" s="211"/>
    </row>
    <row r="42" spans="1:9" s="181" customFormat="1">
      <c r="A42" s="209"/>
      <c r="B42" s="209"/>
      <c r="C42" s="273" t="s">
        <v>227</v>
      </c>
      <c r="D42" s="270"/>
      <c r="E42" s="270"/>
      <c r="F42" s="271"/>
      <c r="G42" s="130"/>
      <c r="H42" s="211"/>
      <c r="I42" s="211"/>
    </row>
    <row r="43" spans="1:9" s="181" customFormat="1">
      <c r="A43" s="209"/>
      <c r="B43" s="209"/>
      <c r="C43" s="273" t="s">
        <v>180</v>
      </c>
      <c r="D43" s="270"/>
      <c r="E43" s="270"/>
      <c r="F43" s="271"/>
      <c r="G43" s="130"/>
      <c r="H43" s="211"/>
      <c r="I43" s="211"/>
    </row>
    <row r="44" spans="1:9" s="181" customFormat="1">
      <c r="A44" s="209"/>
      <c r="B44" s="209"/>
      <c r="C44" s="273" t="s">
        <v>181</v>
      </c>
      <c r="D44" s="270"/>
      <c r="E44" s="270"/>
      <c r="F44" s="271"/>
      <c r="G44" s="130"/>
      <c r="H44" s="211"/>
      <c r="I44" s="211"/>
    </row>
    <row r="45" spans="1:9" s="181" customFormat="1">
      <c r="A45" s="209"/>
      <c r="B45" s="209"/>
      <c r="C45" s="269" t="s">
        <v>178</v>
      </c>
      <c r="D45" s="270"/>
      <c r="E45" s="270"/>
      <c r="F45" s="271"/>
      <c r="G45" s="130"/>
      <c r="H45" s="211"/>
      <c r="I45" s="211"/>
    </row>
    <row r="46" spans="1:9" s="181" customFormat="1">
      <c r="A46" s="209"/>
      <c r="B46" s="209"/>
      <c r="C46" s="269" t="s">
        <v>272</v>
      </c>
      <c r="D46" s="270"/>
      <c r="E46" s="270"/>
      <c r="F46" s="271"/>
      <c r="G46" s="130"/>
      <c r="H46" s="211"/>
      <c r="I46" s="211"/>
    </row>
    <row r="47" spans="1:9" s="181" customFormat="1">
      <c r="A47" s="209"/>
      <c r="B47" s="209"/>
      <c r="C47" s="274"/>
      <c r="D47" s="270"/>
      <c r="E47" s="270"/>
      <c r="F47" s="271"/>
      <c r="G47" s="130"/>
      <c r="H47" s="211"/>
      <c r="I47" s="211"/>
    </row>
    <row r="48" spans="1:9" s="181" customFormat="1">
      <c r="A48" s="209"/>
      <c r="B48" s="209"/>
      <c r="C48" s="269" t="s">
        <v>31</v>
      </c>
      <c r="D48" s="270"/>
      <c r="E48" s="270"/>
      <c r="F48" s="271"/>
      <c r="G48" s="130"/>
      <c r="H48" s="211"/>
      <c r="I48" s="211"/>
    </row>
    <row r="49" spans="1:9" s="181" customFormat="1">
      <c r="A49" s="209"/>
      <c r="B49" s="209"/>
      <c r="C49" s="275" t="s">
        <v>205</v>
      </c>
      <c r="D49" s="270"/>
      <c r="E49" s="270"/>
      <c r="F49" s="271"/>
      <c r="G49" s="130"/>
      <c r="H49" s="211"/>
      <c r="I49" s="211"/>
    </row>
    <row r="50" spans="1:9" s="181" customFormat="1">
      <c r="A50" s="209"/>
      <c r="B50" s="209"/>
      <c r="C50" s="275" t="s">
        <v>228</v>
      </c>
      <c r="D50" s="270"/>
      <c r="E50" s="270"/>
      <c r="F50" s="271"/>
      <c r="G50" s="130"/>
      <c r="H50" s="211"/>
      <c r="I50" s="211"/>
    </row>
    <row r="51" spans="1:9" s="181" customFormat="1">
      <c r="A51" s="209"/>
      <c r="B51" s="209"/>
      <c r="C51" s="275" t="s">
        <v>229</v>
      </c>
      <c r="D51" s="270"/>
      <c r="E51" s="270"/>
      <c r="F51" s="271"/>
      <c r="G51" s="130"/>
      <c r="H51" s="211"/>
      <c r="I51" s="211"/>
    </row>
    <row r="52" spans="1:9" s="181" customFormat="1">
      <c r="A52" s="209"/>
      <c r="B52" s="209"/>
      <c r="C52" s="275" t="s">
        <v>182</v>
      </c>
      <c r="D52" s="270"/>
      <c r="E52" s="270"/>
      <c r="F52" s="271"/>
      <c r="G52" s="270"/>
      <c r="H52" s="211"/>
      <c r="I52" s="211"/>
    </row>
    <row r="53" spans="1:9" s="181" customFormat="1">
      <c r="A53" s="209"/>
      <c r="B53" s="209"/>
      <c r="C53" s="275" t="s">
        <v>230</v>
      </c>
      <c r="D53" s="270"/>
      <c r="E53" s="270"/>
      <c r="F53" s="271"/>
      <c r="G53" s="270"/>
      <c r="H53" s="211"/>
      <c r="I53" s="211"/>
    </row>
    <row r="54" spans="1:9" s="181" customFormat="1">
      <c r="A54" s="209"/>
      <c r="B54" s="209"/>
      <c r="C54" s="275" t="s">
        <v>231</v>
      </c>
      <c r="D54" s="270"/>
      <c r="E54" s="270"/>
      <c r="F54" s="271"/>
      <c r="G54" s="270"/>
      <c r="H54" s="211"/>
      <c r="I54" s="211"/>
    </row>
    <row r="55" spans="1:9" s="181" customFormat="1">
      <c r="A55" s="209"/>
      <c r="B55" s="209"/>
      <c r="C55" s="275" t="s">
        <v>232</v>
      </c>
      <c r="D55" s="270"/>
      <c r="E55" s="270"/>
      <c r="F55" s="271"/>
      <c r="G55" s="270"/>
      <c r="H55" s="211"/>
      <c r="I55" s="211"/>
    </row>
    <row r="56" spans="1:9" s="181" customFormat="1">
      <c r="A56" s="209"/>
      <c r="B56" s="209"/>
      <c r="C56" s="275" t="s">
        <v>233</v>
      </c>
      <c r="D56" s="270"/>
      <c r="E56" s="270"/>
      <c r="F56" s="271"/>
      <c r="G56" s="270"/>
      <c r="H56" s="211"/>
      <c r="I56" s="211"/>
    </row>
    <row r="57" spans="1:9" s="181" customFormat="1">
      <c r="A57" s="209"/>
      <c r="B57" s="209"/>
      <c r="C57" s="275" t="s">
        <v>234</v>
      </c>
      <c r="H57" s="211"/>
      <c r="I57" s="211"/>
    </row>
    <row r="58" spans="1:9" s="181" customFormat="1">
      <c r="A58" s="209"/>
      <c r="B58" s="209"/>
      <c r="C58" s="217"/>
      <c r="D58" s="88"/>
      <c r="E58" s="88"/>
      <c r="F58" s="113"/>
      <c r="G58" s="130"/>
      <c r="H58" s="211"/>
      <c r="I58" s="211"/>
    </row>
    <row r="59" spans="1:9" s="181" customFormat="1">
      <c r="A59" s="59" t="s">
        <v>569</v>
      </c>
      <c r="B59" s="59" t="str">
        <f>IF(ISBLANK(C58),IF(ISBLANK(C59),5,CONCATENATE(COUNTA($B$5:B58)+1,".")))</f>
        <v>6.</v>
      </c>
      <c r="C59" s="274" t="s">
        <v>235</v>
      </c>
      <c r="D59" s="88"/>
      <c r="E59" s="88"/>
      <c r="F59" s="209">
        <v>3</v>
      </c>
      <c r="G59" s="210" t="s">
        <v>1</v>
      </c>
      <c r="H59" s="142"/>
      <c r="I59" s="142">
        <f>F59*H59</f>
        <v>0</v>
      </c>
    </row>
    <row r="60" spans="1:9" s="181" customFormat="1" ht="156">
      <c r="A60" s="209"/>
      <c r="B60" s="209"/>
      <c r="C60" s="272" t="s">
        <v>222</v>
      </c>
      <c r="D60" s="88"/>
      <c r="E60" s="88"/>
      <c r="F60" s="113"/>
      <c r="G60" s="130"/>
      <c r="H60" s="211"/>
      <c r="I60" s="211"/>
    </row>
    <row r="61" spans="1:9" s="181" customFormat="1">
      <c r="A61" s="209"/>
      <c r="B61" s="209"/>
      <c r="C61" s="273" t="s">
        <v>223</v>
      </c>
      <c r="D61" s="88"/>
      <c r="E61" s="88"/>
      <c r="F61" s="113"/>
      <c r="G61" s="130"/>
      <c r="H61" s="211"/>
      <c r="I61" s="211"/>
    </row>
    <row r="62" spans="1:9" s="181" customFormat="1">
      <c r="A62" s="209"/>
      <c r="B62" s="209"/>
      <c r="C62" s="273" t="s">
        <v>224</v>
      </c>
      <c r="D62" s="88"/>
      <c r="E62" s="88"/>
      <c r="F62" s="113"/>
      <c r="G62" s="130"/>
      <c r="H62" s="211"/>
      <c r="I62" s="211"/>
    </row>
    <row r="63" spans="1:9" s="181" customFormat="1">
      <c r="A63" s="209"/>
      <c r="B63" s="209"/>
      <c r="C63" s="273" t="s">
        <v>225</v>
      </c>
      <c r="D63" s="88"/>
      <c r="E63" s="88"/>
      <c r="F63" s="113"/>
      <c r="G63" s="130"/>
      <c r="H63" s="211"/>
      <c r="I63" s="211"/>
    </row>
    <row r="64" spans="1:9" s="181" customFormat="1">
      <c r="A64" s="209"/>
      <c r="B64" s="209"/>
      <c r="C64" s="273" t="s">
        <v>163</v>
      </c>
      <c r="D64" s="88"/>
      <c r="E64" s="88"/>
      <c r="F64" s="113"/>
      <c r="G64" s="130"/>
      <c r="H64" s="211"/>
      <c r="I64" s="211"/>
    </row>
    <row r="65" spans="1:9" s="181" customFormat="1">
      <c r="A65" s="209"/>
      <c r="B65" s="209"/>
      <c r="C65" s="273" t="s">
        <v>226</v>
      </c>
      <c r="D65" s="88"/>
      <c r="E65" s="88"/>
      <c r="F65" s="113"/>
      <c r="G65" s="130"/>
      <c r="H65" s="211"/>
      <c r="I65" s="211"/>
    </row>
    <row r="66" spans="1:9" s="181" customFormat="1">
      <c r="A66" s="209"/>
      <c r="B66" s="209"/>
      <c r="C66" s="273" t="s">
        <v>227</v>
      </c>
      <c r="D66" s="88"/>
      <c r="E66" s="88"/>
      <c r="F66" s="113"/>
      <c r="G66" s="130"/>
      <c r="H66" s="211"/>
      <c r="I66" s="211"/>
    </row>
    <row r="67" spans="1:9" s="181" customFormat="1">
      <c r="A67" s="209"/>
      <c r="B67" s="209"/>
      <c r="C67" s="273" t="s">
        <v>180</v>
      </c>
      <c r="D67" s="88"/>
      <c r="E67" s="88"/>
      <c r="F67" s="113"/>
      <c r="G67" s="130"/>
      <c r="H67" s="211"/>
      <c r="I67" s="211"/>
    </row>
    <row r="68" spans="1:9" s="181" customFormat="1">
      <c r="A68" s="209"/>
      <c r="B68" s="209"/>
      <c r="C68" s="273" t="s">
        <v>181</v>
      </c>
      <c r="D68" s="88"/>
      <c r="E68" s="88"/>
      <c r="F68" s="113"/>
      <c r="G68" s="130"/>
      <c r="H68" s="211"/>
      <c r="I68" s="211"/>
    </row>
    <row r="69" spans="1:9" s="181" customFormat="1">
      <c r="A69" s="209"/>
      <c r="B69" s="209"/>
      <c r="C69" s="269" t="s">
        <v>178</v>
      </c>
      <c r="D69" s="88"/>
      <c r="E69" s="88"/>
      <c r="F69" s="113"/>
      <c r="G69" s="130"/>
      <c r="H69" s="211"/>
      <c r="I69" s="211"/>
    </row>
    <row r="70" spans="1:9" s="181" customFormat="1">
      <c r="A70" s="209"/>
      <c r="B70" s="209"/>
      <c r="C70" s="269" t="s">
        <v>272</v>
      </c>
      <c r="D70" s="88"/>
      <c r="E70" s="88"/>
      <c r="F70" s="113"/>
      <c r="G70" s="130"/>
      <c r="H70" s="211"/>
      <c r="I70" s="211"/>
    </row>
    <row r="71" spans="1:9" s="181" customFormat="1">
      <c r="A71" s="225"/>
      <c r="B71" s="225"/>
      <c r="C71" s="274"/>
      <c r="D71" s="88"/>
      <c r="E71" s="88"/>
      <c r="F71" s="113"/>
      <c r="G71" s="130"/>
      <c r="H71" s="226"/>
      <c r="I71" s="226"/>
    </row>
    <row r="72" spans="1:9" s="181" customFormat="1">
      <c r="A72" s="59"/>
      <c r="B72" s="59"/>
      <c r="C72" s="269" t="s">
        <v>31</v>
      </c>
      <c r="D72" s="236"/>
      <c r="E72" s="236"/>
      <c r="F72" s="236"/>
      <c r="G72" s="239"/>
      <c r="H72" s="226"/>
      <c r="I72" s="226"/>
    </row>
    <row r="73" spans="1:9" s="181" customFormat="1">
      <c r="A73" s="225"/>
      <c r="B73" s="225"/>
      <c r="C73" s="275" t="s">
        <v>206</v>
      </c>
      <c r="D73" s="236"/>
      <c r="E73" s="236"/>
      <c r="F73" s="236"/>
      <c r="G73" s="232"/>
      <c r="H73" s="226"/>
      <c r="I73" s="226"/>
    </row>
    <row r="74" spans="1:9" s="181" customFormat="1">
      <c r="A74" s="225"/>
      <c r="B74" s="225"/>
      <c r="C74" s="275" t="s">
        <v>236</v>
      </c>
      <c r="D74" s="236"/>
      <c r="E74" s="236"/>
      <c r="F74" s="236"/>
      <c r="G74" s="232"/>
      <c r="H74" s="226"/>
      <c r="I74" s="226"/>
    </row>
    <row r="75" spans="1:9" s="181" customFormat="1">
      <c r="A75" s="225"/>
      <c r="B75" s="225"/>
      <c r="C75" s="275" t="s">
        <v>237</v>
      </c>
      <c r="D75" s="236"/>
      <c r="E75" s="236"/>
      <c r="F75" s="236"/>
      <c r="G75" s="232"/>
      <c r="H75" s="226"/>
      <c r="I75" s="226"/>
    </row>
    <row r="76" spans="1:9" s="181" customFormat="1">
      <c r="A76" s="225"/>
      <c r="B76" s="225"/>
      <c r="C76" s="275" t="s">
        <v>182</v>
      </c>
      <c r="D76" s="236"/>
      <c r="E76" s="236"/>
      <c r="F76" s="236"/>
      <c r="G76" s="232"/>
      <c r="H76" s="226"/>
      <c r="I76" s="226"/>
    </row>
    <row r="77" spans="1:9" s="181" customFormat="1">
      <c r="A77" s="225"/>
      <c r="B77" s="225"/>
      <c r="C77" s="275" t="s">
        <v>230</v>
      </c>
      <c r="D77" s="236"/>
      <c r="E77" s="236"/>
      <c r="F77" s="236"/>
      <c r="G77" s="232"/>
      <c r="H77" s="226"/>
      <c r="I77" s="226"/>
    </row>
    <row r="78" spans="1:9" s="181" customFormat="1">
      <c r="A78" s="225"/>
      <c r="B78" s="225"/>
      <c r="C78" s="275" t="s">
        <v>231</v>
      </c>
      <c r="D78" s="236"/>
      <c r="E78" s="236"/>
      <c r="F78" s="228"/>
      <c r="G78" s="232"/>
      <c r="H78" s="226"/>
      <c r="I78" s="226"/>
    </row>
    <row r="79" spans="1:9" s="181" customFormat="1">
      <c r="A79" s="225"/>
      <c r="B79" s="225"/>
      <c r="C79" s="275" t="s">
        <v>232</v>
      </c>
      <c r="D79" s="236"/>
      <c r="E79" s="236"/>
      <c r="F79" s="228"/>
      <c r="G79" s="232"/>
      <c r="H79" s="226"/>
      <c r="I79" s="226"/>
    </row>
    <row r="80" spans="1:9" s="181" customFormat="1">
      <c r="A80" s="225"/>
      <c r="B80" s="225"/>
      <c r="C80" s="275" t="s">
        <v>233</v>
      </c>
      <c r="D80" s="236"/>
      <c r="E80" s="236"/>
      <c r="F80" s="236"/>
      <c r="G80" s="232"/>
      <c r="H80" s="226"/>
      <c r="I80" s="226"/>
    </row>
    <row r="81" spans="1:9" s="181" customFormat="1">
      <c r="A81" s="225"/>
      <c r="B81" s="225"/>
      <c r="C81" s="275" t="s">
        <v>234</v>
      </c>
      <c r="D81" s="236"/>
      <c r="E81" s="236"/>
      <c r="F81" s="236"/>
      <c r="G81" s="233"/>
      <c r="H81" s="226"/>
      <c r="I81" s="226"/>
    </row>
    <row r="82" spans="1:9" s="181" customFormat="1">
      <c r="A82" s="225"/>
      <c r="B82" s="225"/>
      <c r="C82" s="143"/>
      <c r="F82" s="236"/>
      <c r="G82" s="232"/>
      <c r="H82" s="228"/>
      <c r="I82" s="236"/>
    </row>
    <row r="83" spans="1:9" s="181" customFormat="1">
      <c r="A83" s="59" t="s">
        <v>569</v>
      </c>
      <c r="B83" s="59" t="str">
        <f>IF(ISBLANK(C82),IF(ISBLANK(C83),5,CONCATENATE(COUNTA($B$4:B82)+1,".")))</f>
        <v>7.</v>
      </c>
      <c r="C83" s="234" t="s">
        <v>183</v>
      </c>
      <c r="F83" s="229"/>
      <c r="G83" s="239"/>
      <c r="H83" s="229"/>
      <c r="I83" s="229"/>
    </row>
    <row r="84" spans="1:9" s="181" customFormat="1" ht="109.2">
      <c r="A84" s="225"/>
      <c r="B84" s="225"/>
      <c r="C84" s="234" t="s">
        <v>184</v>
      </c>
      <c r="F84" s="229"/>
      <c r="G84" s="239"/>
      <c r="H84" s="229"/>
      <c r="I84" s="229"/>
    </row>
    <row r="85" spans="1:9" s="181" customFormat="1">
      <c r="A85" s="225"/>
      <c r="B85" s="225"/>
      <c r="C85" s="235" t="s">
        <v>185</v>
      </c>
      <c r="F85" s="229"/>
      <c r="G85" s="239"/>
      <c r="H85" s="229"/>
      <c r="I85" s="229"/>
    </row>
    <row r="86" spans="1:9" s="181" customFormat="1">
      <c r="A86" s="225"/>
      <c r="B86" s="225"/>
      <c r="C86" s="235" t="s">
        <v>186</v>
      </c>
      <c r="F86" s="229"/>
      <c r="G86" s="239"/>
      <c r="H86" s="229"/>
      <c r="I86" s="229"/>
    </row>
    <row r="87" spans="1:9" s="181" customFormat="1">
      <c r="A87" s="225"/>
      <c r="B87" s="225"/>
      <c r="C87" s="235" t="s">
        <v>187</v>
      </c>
      <c r="F87" s="229"/>
      <c r="G87" s="239"/>
      <c r="H87" s="229"/>
      <c r="I87" s="229"/>
    </row>
    <row r="88" spans="1:9" s="181" customFormat="1">
      <c r="A88" s="225"/>
      <c r="B88" s="225"/>
      <c r="C88" s="235" t="s">
        <v>188</v>
      </c>
      <c r="F88" s="229"/>
      <c r="G88" s="239"/>
      <c r="H88" s="229"/>
      <c r="I88" s="229"/>
    </row>
    <row r="89" spans="1:9" s="181" customFormat="1">
      <c r="A89" s="225"/>
      <c r="B89" s="225"/>
      <c r="C89" s="235" t="s">
        <v>189</v>
      </c>
      <c r="F89" s="229"/>
      <c r="G89" s="239"/>
      <c r="H89" s="229"/>
      <c r="I89" s="229"/>
    </row>
    <row r="90" spans="1:9" s="181" customFormat="1">
      <c r="A90" s="225"/>
      <c r="B90" s="225"/>
      <c r="C90" s="235" t="s">
        <v>190</v>
      </c>
      <c r="F90" s="229"/>
      <c r="G90" s="239"/>
      <c r="H90" s="229"/>
      <c r="I90" s="229"/>
    </row>
    <row r="91" spans="1:9" s="181" customFormat="1">
      <c r="A91" s="225"/>
      <c r="B91" s="225"/>
      <c r="C91" s="235" t="s">
        <v>191</v>
      </c>
      <c r="F91" s="229"/>
      <c r="G91" s="239"/>
      <c r="H91" s="229"/>
      <c r="I91" s="229"/>
    </row>
    <row r="92" spans="1:9" s="181" customFormat="1">
      <c r="A92" s="225"/>
      <c r="B92" s="225"/>
      <c r="C92" s="235" t="s">
        <v>192</v>
      </c>
      <c r="F92" s="229"/>
      <c r="G92" s="239"/>
      <c r="H92" s="229"/>
      <c r="I92" s="229"/>
    </row>
    <row r="93" spans="1:9" s="181" customFormat="1">
      <c r="A93" s="225"/>
      <c r="B93" s="225"/>
      <c r="C93" s="235" t="s">
        <v>193</v>
      </c>
      <c r="F93" s="229"/>
      <c r="G93" s="239"/>
      <c r="H93" s="229"/>
      <c r="I93" s="229"/>
    </row>
    <row r="94" spans="1:9" s="181" customFormat="1">
      <c r="A94" s="225"/>
      <c r="B94" s="225"/>
      <c r="C94" s="235" t="s">
        <v>194</v>
      </c>
      <c r="F94" s="229"/>
      <c r="G94" s="239"/>
      <c r="H94" s="229"/>
      <c r="I94" s="229"/>
    </row>
    <row r="95" spans="1:9" s="181" customFormat="1">
      <c r="A95" s="225"/>
      <c r="B95" s="225"/>
      <c r="C95" s="235" t="s">
        <v>195</v>
      </c>
      <c r="F95" s="229"/>
      <c r="G95" s="239"/>
      <c r="H95" s="229"/>
      <c r="I95" s="229"/>
    </row>
    <row r="96" spans="1:9" s="181" customFormat="1">
      <c r="A96" s="225"/>
      <c r="B96" s="225"/>
      <c r="C96" s="235" t="s">
        <v>196</v>
      </c>
      <c r="F96" s="229"/>
      <c r="G96" s="239"/>
      <c r="H96" s="229"/>
      <c r="I96" s="229"/>
    </row>
    <row r="97" spans="1:9" s="181" customFormat="1">
      <c r="A97" s="225"/>
      <c r="B97" s="225"/>
      <c r="C97" s="235" t="s">
        <v>197</v>
      </c>
      <c r="F97" s="209">
        <v>5</v>
      </c>
      <c r="G97" s="210" t="s">
        <v>0</v>
      </c>
      <c r="H97" s="142"/>
      <c r="I97" s="142">
        <f>F97*H97</f>
        <v>0</v>
      </c>
    </row>
    <row r="98" spans="1:9" s="181" customFormat="1">
      <c r="A98" s="225"/>
      <c r="B98" s="225"/>
      <c r="C98" s="236"/>
      <c r="F98" s="236"/>
      <c r="G98" s="232"/>
      <c r="H98" s="228"/>
      <c r="I98" s="236"/>
    </row>
    <row r="99" spans="1:9" s="181" customFormat="1">
      <c r="A99" s="59" t="s">
        <v>569</v>
      </c>
      <c r="B99" s="59" t="str">
        <f>IF(ISBLANK(C98),IF(ISBLANK(C99),5,CONCATENATE(COUNTA($B$4:B98)+1,".")))</f>
        <v>8.</v>
      </c>
      <c r="C99" s="236" t="s">
        <v>198</v>
      </c>
      <c r="F99" s="236"/>
      <c r="G99" s="232"/>
      <c r="H99" s="228"/>
      <c r="I99" s="236"/>
    </row>
    <row r="100" spans="1:9" s="181" customFormat="1">
      <c r="A100" s="225"/>
      <c r="B100" s="225"/>
      <c r="C100" s="236" t="s">
        <v>282</v>
      </c>
      <c r="F100" s="209">
        <v>5</v>
      </c>
      <c r="G100" s="210" t="s">
        <v>0</v>
      </c>
      <c r="H100" s="142"/>
      <c r="I100" s="142">
        <f>F100*H100</f>
        <v>0</v>
      </c>
    </row>
    <row r="101" spans="1:9" s="181" customFormat="1">
      <c r="A101" s="225"/>
      <c r="B101" s="225"/>
      <c r="C101" s="236"/>
      <c r="F101" s="209"/>
      <c r="G101" s="210"/>
      <c r="H101" s="142"/>
      <c r="I101" s="142"/>
    </row>
    <row r="102" spans="1:9" s="181" customFormat="1">
      <c r="A102" s="225"/>
      <c r="B102" s="225"/>
      <c r="C102" s="236"/>
      <c r="F102" s="236"/>
      <c r="G102" s="232"/>
      <c r="H102" s="228"/>
      <c r="I102" s="230"/>
    </row>
    <row r="103" spans="1:9" s="181" customFormat="1" ht="31.2">
      <c r="A103" s="59" t="s">
        <v>569</v>
      </c>
      <c r="B103" s="59" t="str">
        <f>IF(ISBLANK(C102),IF(ISBLANK(C103),5,CONCATENATE(COUNTA($B$4:B102)+1,".")))</f>
        <v>9.</v>
      </c>
      <c r="C103" s="309" t="s">
        <v>199</v>
      </c>
      <c r="F103" s="236"/>
      <c r="G103" s="232"/>
      <c r="H103" s="230"/>
      <c r="I103" s="230"/>
    </row>
    <row r="104" spans="1:9" s="181" customFormat="1">
      <c r="A104" s="225"/>
      <c r="B104" s="225"/>
      <c r="C104" s="235" t="s">
        <v>200</v>
      </c>
      <c r="F104" s="209">
        <v>50</v>
      </c>
      <c r="G104" s="210" t="s">
        <v>2</v>
      </c>
      <c r="H104" s="142"/>
      <c r="I104" s="142">
        <f>F104*H104</f>
        <v>0</v>
      </c>
    </row>
    <row r="105" spans="1:9" s="181" customFormat="1">
      <c r="A105" s="225"/>
      <c r="B105" s="225"/>
      <c r="C105" s="235" t="s">
        <v>201</v>
      </c>
      <c r="F105" s="209">
        <v>50</v>
      </c>
      <c r="G105" s="210" t="s">
        <v>2</v>
      </c>
      <c r="H105" s="142"/>
      <c r="I105" s="142">
        <f>F105*H105</f>
        <v>0</v>
      </c>
    </row>
    <row r="106" spans="1:9" s="181" customFormat="1">
      <c r="A106" s="225"/>
      <c r="B106" s="225"/>
      <c r="C106" s="227"/>
      <c r="F106" s="236"/>
      <c r="G106" s="232"/>
      <c r="H106" s="236"/>
      <c r="I106" s="236"/>
    </row>
    <row r="107" spans="1:9" s="181" customFormat="1" ht="62.4">
      <c r="A107" s="59" t="s">
        <v>569</v>
      </c>
      <c r="B107" s="59" t="str">
        <f>IF(ISBLANK(C106),IF(ISBLANK(C107),5,CONCATENATE(COUNTA($B$4:B106)+1,".")))</f>
        <v>10.</v>
      </c>
      <c r="C107" s="238" t="s">
        <v>129</v>
      </c>
      <c r="F107" s="236"/>
      <c r="G107" s="232"/>
      <c r="H107" s="228"/>
      <c r="I107" s="236"/>
    </row>
    <row r="108" spans="1:9" s="181" customFormat="1">
      <c r="A108" s="225"/>
      <c r="B108" s="225"/>
      <c r="C108" s="237" t="s">
        <v>283</v>
      </c>
      <c r="F108" s="209">
        <v>50</v>
      </c>
      <c r="G108" s="210" t="s">
        <v>2</v>
      </c>
      <c r="H108" s="142"/>
      <c r="I108" s="142">
        <f t="shared" ref="I108:I109" si="0">F108*H108</f>
        <v>0</v>
      </c>
    </row>
    <row r="109" spans="1:9" s="181" customFormat="1">
      <c r="A109" s="225"/>
      <c r="B109" s="225"/>
      <c r="C109" s="237" t="s">
        <v>202</v>
      </c>
      <c r="F109" s="209">
        <v>50</v>
      </c>
      <c r="G109" s="210" t="s">
        <v>2</v>
      </c>
      <c r="H109" s="142"/>
      <c r="I109" s="142">
        <f t="shared" si="0"/>
        <v>0</v>
      </c>
    </row>
    <row r="110" spans="1:9" s="181" customFormat="1">
      <c r="A110" s="225"/>
      <c r="B110" s="225"/>
      <c r="C110" s="237"/>
      <c r="F110" s="209"/>
      <c r="G110" s="210"/>
      <c r="H110" s="142"/>
      <c r="I110" s="142"/>
    </row>
    <row r="111" spans="1:9" s="183" customFormat="1" ht="31.2">
      <c r="A111" s="59" t="s">
        <v>569</v>
      </c>
      <c r="B111" s="59" t="str">
        <f>IF(ISBLANK(C110),IF(ISBLANK(C111),5,CONCATENATE(COUNTA($B$4:B110)+1,".")))</f>
        <v>11.</v>
      </c>
      <c r="C111" s="294" t="s">
        <v>344</v>
      </c>
      <c r="D111" s="92"/>
      <c r="E111" s="262"/>
      <c r="F111" s="289"/>
      <c r="G111" s="289"/>
      <c r="H111" s="289"/>
      <c r="I111" s="287"/>
    </row>
    <row r="112" spans="1:9" s="183" customFormat="1">
      <c r="A112" s="39"/>
      <c r="B112" s="39"/>
      <c r="C112" s="308" t="s">
        <v>560</v>
      </c>
      <c r="F112" s="88">
        <v>4</v>
      </c>
      <c r="G112" s="286" t="s">
        <v>1</v>
      </c>
      <c r="H112" s="289"/>
      <c r="I112" s="289">
        <f t="shared" ref="I112" si="1">F112*H112</f>
        <v>0</v>
      </c>
    </row>
    <row r="113" spans="1:9" s="181" customFormat="1">
      <c r="A113" s="225"/>
      <c r="B113" s="225"/>
      <c r="C113" s="237"/>
      <c r="F113" s="236"/>
      <c r="G113" s="232"/>
      <c r="H113" s="228"/>
      <c r="I113" s="230"/>
    </row>
    <row r="114" spans="1:9" s="181" customFormat="1">
      <c r="A114" s="225"/>
      <c r="B114" s="225"/>
      <c r="C114" s="237"/>
      <c r="F114" s="236"/>
      <c r="G114" s="232"/>
      <c r="H114" s="228"/>
      <c r="I114" s="230"/>
    </row>
    <row r="115" spans="1:9" s="181" customFormat="1">
      <c r="A115" s="59" t="s">
        <v>569</v>
      </c>
      <c r="B115" s="59" t="str">
        <f>IF(ISBLANK(C114),IF(ISBLANK(C115),5,CONCATENATE(COUNTA($B$4:B114)+1,".")))</f>
        <v>12.</v>
      </c>
      <c r="C115" s="231" t="s">
        <v>203</v>
      </c>
      <c r="F115" s="236"/>
      <c r="G115" s="232"/>
      <c r="H115" s="228"/>
      <c r="I115" s="236"/>
    </row>
    <row r="116" spans="1:9" s="181" customFormat="1">
      <c r="A116" s="225"/>
      <c r="B116" s="225"/>
      <c r="C116" s="227" t="s">
        <v>130</v>
      </c>
      <c r="F116" s="236"/>
      <c r="G116" s="232"/>
      <c r="H116" s="228"/>
      <c r="I116" s="236"/>
    </row>
    <row r="117" spans="1:9" s="181" customFormat="1">
      <c r="A117" s="225"/>
      <c r="B117" s="225"/>
      <c r="C117" s="227" t="s">
        <v>131</v>
      </c>
      <c r="F117" s="236"/>
      <c r="G117" s="232"/>
      <c r="H117" s="228"/>
      <c r="I117" s="236"/>
    </row>
    <row r="118" spans="1:9" s="181" customFormat="1">
      <c r="A118" s="225"/>
      <c r="B118" s="225"/>
      <c r="C118" s="227" t="s">
        <v>126</v>
      </c>
      <c r="F118" s="236"/>
      <c r="G118" s="232"/>
      <c r="H118" s="228"/>
      <c r="I118" s="236"/>
    </row>
    <row r="119" spans="1:9" s="181" customFormat="1">
      <c r="A119" s="225"/>
      <c r="B119" s="225"/>
      <c r="C119" s="227" t="s">
        <v>127</v>
      </c>
      <c r="F119" s="209">
        <v>1</v>
      </c>
      <c r="G119" s="210" t="s">
        <v>1</v>
      </c>
      <c r="H119" s="142"/>
      <c r="I119" s="142">
        <f>F119*H119</f>
        <v>0</v>
      </c>
    </row>
    <row r="120" spans="1:9" s="181" customFormat="1">
      <c r="A120" s="225"/>
      <c r="B120" s="225"/>
      <c r="C120" s="236"/>
      <c r="F120" s="236"/>
      <c r="G120" s="232"/>
      <c r="H120" s="228"/>
      <c r="I120" s="236"/>
    </row>
    <row r="121" spans="1:9" s="181" customFormat="1">
      <c r="A121" s="59" t="s">
        <v>569</v>
      </c>
      <c r="B121" s="59" t="str">
        <f>IF(ISBLANK(C120),IF(ISBLANK(C121),5,CONCATENATE(COUNTA($B$4:B120)+1,".")))</f>
        <v>13.</v>
      </c>
      <c r="C121" s="231" t="s">
        <v>204</v>
      </c>
      <c r="F121" s="236"/>
      <c r="G121" s="232"/>
      <c r="H121" s="228"/>
      <c r="I121" s="228"/>
    </row>
    <row r="122" spans="1:9" s="181" customFormat="1">
      <c r="A122" s="225"/>
      <c r="B122" s="225"/>
      <c r="C122" s="227" t="s">
        <v>132</v>
      </c>
      <c r="F122" s="236"/>
      <c r="G122" s="232"/>
      <c r="H122" s="228"/>
      <c r="I122" s="228"/>
    </row>
    <row r="123" spans="1:9" s="181" customFormat="1">
      <c r="A123" s="225"/>
      <c r="B123" s="225"/>
      <c r="C123" s="227" t="s">
        <v>164</v>
      </c>
      <c r="F123" s="236"/>
      <c r="G123" s="232"/>
      <c r="H123" s="228"/>
      <c r="I123" s="228"/>
    </row>
    <row r="124" spans="1:9" s="181" customFormat="1">
      <c r="A124" s="225"/>
      <c r="B124" s="225"/>
      <c r="C124" s="235" t="s">
        <v>133</v>
      </c>
      <c r="F124" s="236"/>
      <c r="G124" s="232"/>
      <c r="H124" s="228"/>
      <c r="I124" s="228"/>
    </row>
    <row r="125" spans="1:9" s="181" customFormat="1">
      <c r="A125" s="225"/>
      <c r="B125" s="225"/>
      <c r="C125" s="235" t="s">
        <v>134</v>
      </c>
      <c r="F125" s="209">
        <v>5</v>
      </c>
      <c r="G125" s="210" t="s">
        <v>1</v>
      </c>
      <c r="H125" s="142"/>
      <c r="I125" s="142">
        <f>F125*H125</f>
        <v>0</v>
      </c>
    </row>
    <row r="126" spans="1:9" s="181" customFormat="1">
      <c r="A126" s="225"/>
      <c r="B126" s="225"/>
      <c r="C126" s="236"/>
      <c r="F126" s="236"/>
      <c r="G126" s="232"/>
      <c r="H126" s="228"/>
      <c r="I126" s="230"/>
    </row>
    <row r="127" spans="1:9" s="181" customFormat="1">
      <c r="A127" s="59" t="s">
        <v>569</v>
      </c>
      <c r="B127" s="59" t="str">
        <f>IF(ISBLANK(C126),IF(ISBLANK(C127),5,CONCATENATE(COUNTA($B$4:B126)+1,".")))</f>
        <v>14.</v>
      </c>
      <c r="C127" s="236" t="s">
        <v>165</v>
      </c>
      <c r="F127" s="236"/>
      <c r="G127" s="232"/>
      <c r="H127" s="228"/>
      <c r="I127" s="236"/>
    </row>
    <row r="128" spans="1:9" s="181" customFormat="1">
      <c r="A128" s="225"/>
      <c r="B128" s="225"/>
      <c r="C128" s="235" t="s">
        <v>166</v>
      </c>
      <c r="F128" s="236"/>
      <c r="G128" s="232"/>
      <c r="H128" s="228"/>
      <c r="I128" s="236"/>
    </row>
    <row r="129" spans="1:255" s="181" customFormat="1">
      <c r="A129" s="225"/>
      <c r="B129" s="225"/>
      <c r="C129" s="235" t="s">
        <v>167</v>
      </c>
      <c r="F129" s="209">
        <v>2</v>
      </c>
      <c r="G129" s="210" t="s">
        <v>29</v>
      </c>
      <c r="H129" s="142"/>
      <c r="I129" s="142">
        <f>F129*H129</f>
        <v>0</v>
      </c>
    </row>
    <row r="130" spans="1:255" s="181" customFormat="1">
      <c r="A130" s="225"/>
      <c r="B130" s="225"/>
      <c r="C130" s="236"/>
      <c r="F130" s="236"/>
      <c r="G130" s="232"/>
      <c r="H130" s="228"/>
      <c r="I130" s="230"/>
    </row>
    <row r="131" spans="1:255" s="181" customFormat="1">
      <c r="A131" s="59" t="s">
        <v>569</v>
      </c>
      <c r="B131" s="59" t="str">
        <f>IF(ISBLANK(C130),IF(ISBLANK(C131),5,CONCATENATE(COUNTA($B$4:B130)+1,".")))</f>
        <v>15.</v>
      </c>
      <c r="C131" s="236" t="s">
        <v>150</v>
      </c>
      <c r="F131" s="236"/>
      <c r="G131" s="232"/>
      <c r="H131" s="228"/>
      <c r="I131" s="230"/>
    </row>
    <row r="132" spans="1:255" s="181" customFormat="1">
      <c r="A132" s="225"/>
      <c r="B132" s="225"/>
      <c r="C132" s="235" t="s">
        <v>151</v>
      </c>
      <c r="F132" s="236"/>
      <c r="G132" s="232"/>
      <c r="H132" s="228"/>
      <c r="I132" s="230"/>
    </row>
    <row r="133" spans="1:255" s="181" customFormat="1">
      <c r="A133" s="225"/>
      <c r="B133" s="225"/>
      <c r="C133" s="235" t="s">
        <v>152</v>
      </c>
      <c r="F133" s="236"/>
      <c r="G133" s="232"/>
      <c r="H133" s="228"/>
      <c r="I133" s="230"/>
    </row>
    <row r="134" spans="1:255" s="181" customFormat="1">
      <c r="A134" s="225"/>
      <c r="B134" s="225"/>
      <c r="C134" s="235" t="s">
        <v>153</v>
      </c>
      <c r="F134" s="209">
        <v>1</v>
      </c>
      <c r="G134" s="210" t="s">
        <v>1</v>
      </c>
      <c r="H134" s="142"/>
      <c r="I134" s="142">
        <f>F134*H134</f>
        <v>0</v>
      </c>
    </row>
    <row r="135" spans="1:255" s="181" customFormat="1">
      <c r="A135" s="225"/>
      <c r="B135" s="225"/>
      <c r="C135" s="235"/>
      <c r="D135" s="236"/>
      <c r="E135" s="236"/>
      <c r="G135" s="240"/>
      <c r="H135" s="228"/>
      <c r="I135" s="236"/>
    </row>
    <row r="136" spans="1:255" s="181" customFormat="1" ht="31.2">
      <c r="A136" s="59" t="s">
        <v>569</v>
      </c>
      <c r="B136" s="59" t="str">
        <f>IF(ISBLANK(C135),IF(ISBLANK(C136),5,CONCATENATE(COUNTA($B$4:B135)+1,".")))</f>
        <v>16.</v>
      </c>
      <c r="C136" s="418" t="s">
        <v>135</v>
      </c>
      <c r="F136" s="276">
        <v>3</v>
      </c>
      <c r="G136" s="232" t="s">
        <v>14</v>
      </c>
      <c r="H136" s="142"/>
      <c r="I136" s="142">
        <f>F136*H136</f>
        <v>0</v>
      </c>
    </row>
    <row r="137" spans="1:255" s="45" customFormat="1">
      <c r="C137" s="50"/>
      <c r="F137" s="141"/>
      <c r="G137" s="88"/>
    </row>
    <row r="138" spans="1:255" s="45" customFormat="1" ht="36" customHeight="1">
      <c r="A138" s="59" t="s">
        <v>569</v>
      </c>
      <c r="B138" s="59" t="str">
        <f>IF(ISBLANK(C137),IF(ISBLANK(C138),5,CONCATENATE(COUNTA($B$4:B137)+1,".")))</f>
        <v>17.</v>
      </c>
      <c r="C138" s="157" t="s">
        <v>420</v>
      </c>
      <c r="D138" s="88"/>
      <c r="E138" s="88"/>
      <c r="F138" s="141">
        <v>1</v>
      </c>
      <c r="G138" s="88" t="s">
        <v>0</v>
      </c>
      <c r="H138" s="83"/>
      <c r="I138" s="142">
        <f>F138*H138</f>
        <v>0</v>
      </c>
    </row>
    <row r="139" spans="1:255" s="45" customFormat="1">
      <c r="C139" s="50"/>
      <c r="F139" s="141"/>
      <c r="G139" s="88"/>
    </row>
    <row r="140" spans="1:255" s="45" customFormat="1" ht="31.2">
      <c r="A140" s="59" t="s">
        <v>569</v>
      </c>
      <c r="B140" s="59" t="str">
        <f>IF(ISBLANK(C139),IF(ISBLANK(C140),5,CONCATENATE(COUNTA($B$4:B139)+1,".")))</f>
        <v>18.</v>
      </c>
      <c r="C140" s="118" t="s">
        <v>162</v>
      </c>
      <c r="F140" s="141"/>
      <c r="G140" s="88"/>
      <c r="H140" s="83"/>
      <c r="I140" s="83"/>
    </row>
    <row r="141" spans="1:255" s="45" customFormat="1">
      <c r="C141" s="50" t="s">
        <v>168</v>
      </c>
      <c r="F141" s="141">
        <v>50</v>
      </c>
      <c r="G141" s="88" t="s">
        <v>2</v>
      </c>
      <c r="H141" s="83"/>
      <c r="I141" s="142">
        <f>F141*H141</f>
        <v>0</v>
      </c>
    </row>
    <row r="142" spans="1:255" s="47" customFormat="1">
      <c r="A142" s="50"/>
      <c r="B142" s="19"/>
      <c r="C142" s="145"/>
      <c r="D142" s="46"/>
      <c r="E142" s="57"/>
      <c r="F142" s="141"/>
      <c r="G142" s="140"/>
      <c r="H142" s="142"/>
      <c r="I142" s="142"/>
    </row>
    <row r="143" spans="1:255" s="39" customFormat="1">
      <c r="A143" s="50" t="s">
        <v>570</v>
      </c>
      <c r="B143" s="59" t="str">
        <f>IF(ISBLANK(C142),IF(ISBLANK(C143),5,CONCATENATE(COUNTA($B$3:B141)+1,".")))</f>
        <v>19.</v>
      </c>
      <c r="C143" s="146" t="s">
        <v>123</v>
      </c>
      <c r="D143" s="141"/>
      <c r="E143" s="141"/>
      <c r="F143" s="141">
        <v>1</v>
      </c>
      <c r="G143" s="140" t="s">
        <v>1</v>
      </c>
      <c r="H143" s="142"/>
      <c r="I143" s="142">
        <f>F143*H143</f>
        <v>0</v>
      </c>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c r="CP143" s="91"/>
      <c r="CQ143" s="91"/>
      <c r="CR143" s="91"/>
      <c r="CS143" s="91"/>
      <c r="CT143" s="91"/>
      <c r="CU143" s="91"/>
      <c r="CV143" s="91"/>
      <c r="CW143" s="91"/>
      <c r="CX143" s="91"/>
      <c r="CY143" s="91"/>
      <c r="CZ143" s="91"/>
      <c r="DA143" s="91"/>
      <c r="DB143" s="91"/>
      <c r="DC143" s="91"/>
      <c r="DD143" s="91"/>
      <c r="DE143" s="91"/>
      <c r="DF143" s="91"/>
      <c r="DG143" s="91"/>
      <c r="DH143" s="91"/>
      <c r="DI143" s="91"/>
      <c r="DJ143" s="91"/>
      <c r="DK143" s="91"/>
      <c r="DL143" s="91"/>
      <c r="DM143" s="91"/>
      <c r="DN143" s="91"/>
      <c r="DO143" s="91"/>
      <c r="DP143" s="91"/>
      <c r="DQ143" s="91"/>
      <c r="DR143" s="91"/>
      <c r="DS143" s="91"/>
      <c r="DT143" s="91"/>
      <c r="DU143" s="91"/>
      <c r="DV143" s="91"/>
      <c r="DW143" s="91"/>
      <c r="DX143" s="91"/>
      <c r="DY143" s="91"/>
      <c r="DZ143" s="91"/>
      <c r="EA143" s="91"/>
      <c r="EB143" s="91"/>
      <c r="EC143" s="91"/>
      <c r="ED143" s="91"/>
      <c r="EE143" s="91"/>
      <c r="EF143" s="91"/>
      <c r="EG143" s="91"/>
      <c r="EH143" s="91"/>
      <c r="EI143" s="91"/>
      <c r="EJ143" s="91"/>
      <c r="EK143" s="91"/>
      <c r="EL143" s="91"/>
      <c r="EM143" s="91"/>
      <c r="EN143" s="91"/>
      <c r="EO143" s="91"/>
      <c r="EP143" s="91"/>
      <c r="EQ143" s="91"/>
      <c r="ER143" s="91"/>
      <c r="ES143" s="91"/>
      <c r="ET143" s="91"/>
      <c r="EU143" s="91"/>
      <c r="EV143" s="91"/>
      <c r="EW143" s="91"/>
      <c r="EX143" s="91"/>
      <c r="EY143" s="91"/>
      <c r="EZ143" s="91"/>
      <c r="FA143" s="91"/>
      <c r="FB143" s="91"/>
      <c r="FC143" s="91"/>
      <c r="FD143" s="91"/>
      <c r="FE143" s="91"/>
      <c r="FF143" s="91"/>
      <c r="FG143" s="91"/>
      <c r="FH143" s="91"/>
      <c r="FI143" s="91"/>
      <c r="FJ143" s="91"/>
      <c r="FK143" s="91"/>
      <c r="FL143" s="91"/>
      <c r="FM143" s="91"/>
      <c r="FN143" s="91"/>
      <c r="FO143" s="91"/>
      <c r="FP143" s="91"/>
      <c r="FQ143" s="91"/>
      <c r="FR143" s="91"/>
      <c r="FS143" s="91"/>
      <c r="FT143" s="91"/>
      <c r="FU143" s="91"/>
      <c r="FV143" s="91"/>
      <c r="FW143" s="91"/>
      <c r="FX143" s="91"/>
      <c r="FY143" s="91"/>
      <c r="FZ143" s="91"/>
      <c r="GA143" s="91"/>
      <c r="GB143" s="91"/>
      <c r="GC143" s="91"/>
      <c r="GD143" s="91"/>
      <c r="GE143" s="91"/>
      <c r="GF143" s="91"/>
      <c r="GG143" s="91"/>
      <c r="GH143" s="91"/>
      <c r="GI143" s="91"/>
      <c r="GJ143" s="91"/>
      <c r="GK143" s="91"/>
      <c r="GL143" s="91"/>
      <c r="GM143" s="91"/>
      <c r="GN143" s="91"/>
      <c r="GO143" s="91"/>
      <c r="GP143" s="91"/>
      <c r="GQ143" s="91"/>
      <c r="GR143" s="91"/>
      <c r="GS143" s="91"/>
      <c r="GT143" s="91"/>
      <c r="GU143" s="91"/>
      <c r="GV143" s="91"/>
      <c r="GW143" s="91"/>
      <c r="GX143" s="91"/>
      <c r="GY143" s="91"/>
      <c r="GZ143" s="91"/>
      <c r="HA143" s="91"/>
      <c r="HB143" s="91"/>
      <c r="HC143" s="91"/>
      <c r="HD143" s="91"/>
      <c r="HE143" s="91"/>
      <c r="HF143" s="91"/>
      <c r="HG143" s="91"/>
      <c r="HH143" s="91"/>
      <c r="HI143" s="91"/>
      <c r="HJ143" s="91"/>
      <c r="HK143" s="91"/>
      <c r="HL143" s="91"/>
      <c r="HM143" s="91"/>
      <c r="HN143" s="91"/>
      <c r="HO143" s="91"/>
      <c r="HP143" s="91"/>
      <c r="HQ143" s="91"/>
      <c r="HR143" s="91"/>
      <c r="HS143" s="91"/>
      <c r="HT143" s="91"/>
      <c r="HU143" s="91"/>
      <c r="HV143" s="91"/>
      <c r="HW143" s="91"/>
      <c r="HX143" s="91"/>
      <c r="HY143" s="91"/>
      <c r="HZ143" s="91"/>
      <c r="IA143" s="91"/>
      <c r="IB143" s="91"/>
      <c r="IC143" s="91"/>
      <c r="ID143" s="91"/>
      <c r="IE143" s="91"/>
      <c r="IF143" s="91"/>
      <c r="IG143" s="91"/>
      <c r="IH143" s="91"/>
      <c r="II143" s="91"/>
      <c r="IJ143" s="91"/>
      <c r="IK143" s="91"/>
      <c r="IL143" s="91"/>
      <c r="IM143" s="91"/>
      <c r="IN143" s="91"/>
      <c r="IO143" s="91"/>
      <c r="IP143" s="91"/>
      <c r="IQ143" s="91"/>
      <c r="IR143" s="91"/>
      <c r="IS143" s="91"/>
      <c r="IT143" s="91"/>
      <c r="IU143" s="91"/>
    </row>
    <row r="144" spans="1:255" s="47" customFormat="1">
      <c r="A144" s="50"/>
      <c r="B144" s="19"/>
      <c r="C144" s="133"/>
      <c r="F144" s="141"/>
      <c r="G144" s="140"/>
      <c r="H144" s="142"/>
      <c r="I144" s="142"/>
    </row>
    <row r="145" spans="1:12" s="47" customFormat="1" ht="31.2">
      <c r="A145" s="50" t="s">
        <v>570</v>
      </c>
      <c r="B145" s="59" t="str">
        <f>IF(ISBLANK(C144),IF(ISBLANK(C145),5,CONCATENATE(COUNTA($B$3:B143)+1,".")))</f>
        <v>20.</v>
      </c>
      <c r="C145" s="148" t="s">
        <v>124</v>
      </c>
      <c r="F145" s="141">
        <v>42</v>
      </c>
      <c r="G145" s="140" t="s">
        <v>2</v>
      </c>
      <c r="H145" s="142"/>
      <c r="I145" s="142">
        <f>F145*H145</f>
        <v>0</v>
      </c>
    </row>
    <row r="146" spans="1:12" s="47" customFormat="1">
      <c r="A146" s="50"/>
      <c r="B146" s="59"/>
      <c r="C146" s="148"/>
      <c r="F146" s="141"/>
      <c r="G146" s="140"/>
      <c r="H146" s="142"/>
      <c r="I146" s="142"/>
    </row>
    <row r="147" spans="1:12" s="47" customFormat="1">
      <c r="A147" s="50" t="s">
        <v>570</v>
      </c>
      <c r="B147" s="59" t="str">
        <f>IF(ISBLANK(C146),IF(ISBLANK(C147),5,CONCATENATE(COUNTA($B$3:B145)+1,".")))</f>
        <v>21.</v>
      </c>
      <c r="C147" s="391" t="s">
        <v>761</v>
      </c>
      <c r="F147" s="141">
        <v>5</v>
      </c>
      <c r="G147" s="188" t="s">
        <v>0</v>
      </c>
      <c r="H147" s="142"/>
      <c r="I147" s="142">
        <f>F147*H147</f>
        <v>0</v>
      </c>
    </row>
    <row r="148" spans="1:12" s="47" customFormat="1">
      <c r="A148" s="50"/>
      <c r="B148" s="19"/>
      <c r="C148" s="133"/>
      <c r="F148" s="141"/>
      <c r="G148" s="140"/>
      <c r="H148" s="142"/>
      <c r="I148" s="142"/>
    </row>
    <row r="149" spans="1:12" s="47" customFormat="1" ht="31.2">
      <c r="A149" s="50" t="s">
        <v>570</v>
      </c>
      <c r="B149" s="59" t="str">
        <f>IF(ISBLANK(C148),IF(ISBLANK(C149),5,CONCATENATE(COUNTA($B$3:B145)+1,".")))</f>
        <v>21.</v>
      </c>
      <c r="C149" s="148" t="s">
        <v>125</v>
      </c>
      <c r="F149" s="141">
        <v>5</v>
      </c>
      <c r="G149" s="140" t="s">
        <v>1</v>
      </c>
      <c r="H149" s="142"/>
      <c r="I149" s="142">
        <f>F149*H149</f>
        <v>0</v>
      </c>
    </row>
    <row r="150" spans="1:12">
      <c r="B150" s="140"/>
      <c r="C150" s="147"/>
      <c r="D150" s="141"/>
      <c r="E150" s="141"/>
      <c r="F150" s="149"/>
      <c r="G150" s="189"/>
      <c r="H150" s="150"/>
      <c r="I150" s="142"/>
      <c r="K150" s="45"/>
      <c r="L150" s="58"/>
    </row>
    <row r="151" spans="1:12" ht="46.8">
      <c r="A151" s="50" t="s">
        <v>570</v>
      </c>
      <c r="B151" s="59" t="str">
        <f>IF(ISBLANK(C150),IF(ISBLANK(C151),5,CONCATENATE(COUNTA($B$3:B149)+1,".")))</f>
        <v>23.</v>
      </c>
      <c r="C151" s="116" t="s">
        <v>128</v>
      </c>
      <c r="D151" s="141"/>
      <c r="E151" s="141"/>
      <c r="F151" s="141">
        <v>1</v>
      </c>
      <c r="G151" s="190" t="s">
        <v>1</v>
      </c>
      <c r="H151" s="142"/>
      <c r="I151" s="142">
        <f>F151*H151</f>
        <v>0</v>
      </c>
      <c r="K151" s="45"/>
      <c r="L151" s="58"/>
    </row>
    <row r="152" spans="1:12">
      <c r="B152" s="140"/>
      <c r="C152" s="147"/>
      <c r="D152" s="141"/>
      <c r="E152" s="141"/>
      <c r="F152" s="149"/>
      <c r="G152" s="189"/>
      <c r="H152" s="150"/>
      <c r="I152" s="142"/>
      <c r="K152" s="45"/>
      <c r="L152" s="58"/>
    </row>
    <row r="153" spans="1:12" ht="57" customHeight="1">
      <c r="A153" s="50" t="s">
        <v>570</v>
      </c>
      <c r="B153" s="59" t="str">
        <f>IF(ISBLANK(C152),IF(ISBLANK(C153),5,CONCATENATE(COUNTA($B$3:B151)+1,".")))</f>
        <v>24.</v>
      </c>
      <c r="C153" s="116" t="s">
        <v>170</v>
      </c>
      <c r="D153" s="141"/>
      <c r="E153" s="141"/>
      <c r="F153" s="141">
        <v>1</v>
      </c>
      <c r="G153" s="190" t="s">
        <v>1</v>
      </c>
      <c r="H153" s="142"/>
      <c r="I153" s="142">
        <f>F153*H153</f>
        <v>0</v>
      </c>
      <c r="K153" s="45"/>
      <c r="L153" s="58"/>
    </row>
    <row r="154" spans="1:12">
      <c r="B154" s="140"/>
      <c r="C154" s="147"/>
      <c r="D154" s="141"/>
      <c r="E154" s="141"/>
      <c r="F154" s="149"/>
      <c r="G154" s="189"/>
      <c r="H154" s="150"/>
      <c r="I154" s="142"/>
      <c r="K154" s="45"/>
      <c r="L154" s="58"/>
    </row>
    <row r="155" spans="1:12" s="47" customFormat="1">
      <c r="A155" s="50" t="s">
        <v>570</v>
      </c>
      <c r="B155" s="59" t="str">
        <f>IF(ISBLANK(C154),IF(ISBLANK(C155),5,CONCATENATE(COUNTA($B$3:B153)+1,".")))</f>
        <v>25.</v>
      </c>
      <c r="C155" s="241" t="s">
        <v>240</v>
      </c>
      <c r="F155" s="141">
        <v>2</v>
      </c>
      <c r="G155" s="242" t="s">
        <v>118</v>
      </c>
      <c r="H155" s="142"/>
      <c r="I155" s="142">
        <f>F155*H155</f>
        <v>0</v>
      </c>
    </row>
    <row r="156" spans="1:12" s="47" customFormat="1">
      <c r="A156" s="50"/>
      <c r="B156" s="59"/>
      <c r="C156" s="241" t="s">
        <v>241</v>
      </c>
      <c r="F156" s="141"/>
      <c r="G156" s="242"/>
      <c r="H156" s="142"/>
      <c r="I156" s="142"/>
    </row>
    <row r="157" spans="1:12" s="47" customFormat="1">
      <c r="A157" s="50"/>
      <c r="B157" s="59"/>
      <c r="C157" s="241" t="s">
        <v>242</v>
      </c>
      <c r="F157" s="141"/>
      <c r="G157" s="242"/>
      <c r="H157" s="142"/>
      <c r="I157" s="142"/>
    </row>
    <row r="158" spans="1:12">
      <c r="B158" s="140"/>
      <c r="C158" s="147"/>
      <c r="D158" s="141"/>
      <c r="E158" s="141"/>
      <c r="F158" s="149"/>
      <c r="G158" s="189"/>
      <c r="H158" s="150"/>
      <c r="I158" s="142"/>
      <c r="K158" s="45"/>
      <c r="L158" s="58"/>
    </row>
    <row r="159" spans="1:12">
      <c r="A159" s="50" t="s">
        <v>570</v>
      </c>
      <c r="B159" s="59" t="str">
        <f>IF(ISBLANK(C158),IF(ISBLANK(C159),5,CONCATENATE(COUNTA($B$3:B153)+1,".")))</f>
        <v>25.</v>
      </c>
      <c r="C159" s="145" t="s">
        <v>9</v>
      </c>
      <c r="D159" s="141"/>
      <c r="E159" s="141"/>
      <c r="F159" s="149"/>
      <c r="G159" s="140"/>
    </row>
    <row r="160" spans="1:12">
      <c r="B160" s="140"/>
      <c r="C160" s="145" t="s">
        <v>10</v>
      </c>
      <c r="D160" s="141"/>
      <c r="E160" s="141"/>
      <c r="F160" s="149"/>
      <c r="G160" s="140"/>
    </row>
    <row r="161" spans="1:255">
      <c r="B161" s="140"/>
      <c r="C161" s="145" t="s">
        <v>11</v>
      </c>
      <c r="D161" s="141"/>
      <c r="E161" s="141"/>
      <c r="F161" s="149"/>
      <c r="G161" s="140"/>
    </row>
    <row r="162" spans="1:255" s="39" customFormat="1">
      <c r="A162" s="128"/>
      <c r="B162" s="140"/>
      <c r="C162" s="145" t="s">
        <v>12</v>
      </c>
      <c r="D162" s="141"/>
      <c r="E162" s="141"/>
      <c r="F162" s="149"/>
      <c r="G162" s="140"/>
      <c r="H162" s="91"/>
      <c r="I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c r="AX162" s="91"/>
      <c r="AY162" s="91"/>
      <c r="AZ162" s="91"/>
      <c r="BA162" s="91"/>
      <c r="BB162" s="91"/>
      <c r="BC162" s="91"/>
      <c r="BD162" s="91"/>
      <c r="BE162" s="91"/>
      <c r="BF162" s="91"/>
      <c r="BG162" s="91"/>
      <c r="BH162" s="91"/>
      <c r="BI162" s="91"/>
      <c r="BJ162" s="91"/>
      <c r="BK162" s="91"/>
      <c r="BL162" s="91"/>
      <c r="BM162" s="91"/>
      <c r="BN162" s="91"/>
      <c r="BO162" s="91"/>
      <c r="BP162" s="91"/>
      <c r="BQ162" s="91"/>
      <c r="BR162" s="91"/>
      <c r="BS162" s="91"/>
      <c r="BT162" s="91"/>
      <c r="BU162" s="91"/>
      <c r="BV162" s="91"/>
      <c r="BW162" s="91"/>
      <c r="BX162" s="91"/>
      <c r="BY162" s="91"/>
      <c r="BZ162" s="91"/>
      <c r="CA162" s="91"/>
      <c r="CB162" s="91"/>
      <c r="CC162" s="91"/>
      <c r="CD162" s="91"/>
      <c r="CE162" s="91"/>
      <c r="CF162" s="91"/>
      <c r="CG162" s="91"/>
      <c r="CH162" s="91"/>
      <c r="CI162" s="91"/>
      <c r="CJ162" s="91"/>
      <c r="CK162" s="91"/>
      <c r="CL162" s="91"/>
      <c r="CM162" s="91"/>
      <c r="CN162" s="91"/>
      <c r="CO162" s="91"/>
      <c r="CP162" s="91"/>
      <c r="CQ162" s="91"/>
      <c r="CR162" s="91"/>
      <c r="CS162" s="91"/>
      <c r="CT162" s="91"/>
      <c r="CU162" s="91"/>
      <c r="CV162" s="91"/>
      <c r="CW162" s="91"/>
      <c r="CX162" s="91"/>
      <c r="CY162" s="91"/>
      <c r="CZ162" s="91"/>
      <c r="DA162" s="91"/>
      <c r="DB162" s="91"/>
      <c r="DC162" s="91"/>
      <c r="DD162" s="91"/>
      <c r="DE162" s="91"/>
      <c r="DF162" s="91"/>
      <c r="DG162" s="91"/>
      <c r="DH162" s="91"/>
      <c r="DI162" s="91"/>
      <c r="DJ162" s="91"/>
      <c r="DK162" s="91"/>
      <c r="DL162" s="91"/>
      <c r="DM162" s="91"/>
      <c r="DN162" s="91"/>
      <c r="DO162" s="91"/>
      <c r="DP162" s="91"/>
      <c r="DQ162" s="91"/>
      <c r="DR162" s="91"/>
      <c r="DS162" s="91"/>
      <c r="DT162" s="91"/>
      <c r="DU162" s="91"/>
      <c r="DV162" s="91"/>
      <c r="DW162" s="91"/>
      <c r="DX162" s="91"/>
      <c r="DY162" s="91"/>
      <c r="DZ162" s="91"/>
      <c r="EA162" s="91"/>
      <c r="EB162" s="91"/>
      <c r="EC162" s="91"/>
      <c r="ED162" s="91"/>
      <c r="EE162" s="91"/>
      <c r="EF162" s="91"/>
      <c r="EG162" s="91"/>
      <c r="EH162" s="91"/>
      <c r="EI162" s="91"/>
      <c r="EJ162" s="91"/>
      <c r="EK162" s="91"/>
      <c r="EL162" s="91"/>
      <c r="EM162" s="91"/>
      <c r="EN162" s="91"/>
      <c r="EO162" s="91"/>
      <c r="EP162" s="91"/>
      <c r="EQ162" s="91"/>
      <c r="ER162" s="91"/>
      <c r="ES162" s="91"/>
      <c r="ET162" s="91"/>
      <c r="EU162" s="91"/>
      <c r="EV162" s="91"/>
      <c r="EW162" s="91"/>
      <c r="EX162" s="91"/>
      <c r="EY162" s="91"/>
      <c r="EZ162" s="91"/>
      <c r="FA162" s="91"/>
      <c r="FB162" s="91"/>
      <c r="FC162" s="91"/>
      <c r="FD162" s="91"/>
      <c r="FE162" s="91"/>
      <c r="FF162" s="91"/>
      <c r="FG162" s="91"/>
      <c r="FH162" s="91"/>
      <c r="FI162" s="91"/>
      <c r="FJ162" s="91"/>
      <c r="FK162" s="91"/>
      <c r="FL162" s="91"/>
      <c r="FM162" s="91"/>
      <c r="FN162" s="91"/>
      <c r="FO162" s="91"/>
      <c r="FP162" s="91"/>
      <c r="FQ162" s="91"/>
      <c r="FR162" s="91"/>
      <c r="FS162" s="91"/>
      <c r="FT162" s="91"/>
      <c r="FU162" s="91"/>
      <c r="FV162" s="91"/>
      <c r="FW162" s="91"/>
      <c r="FX162" s="91"/>
      <c r="FY162" s="91"/>
      <c r="FZ162" s="91"/>
      <c r="GA162" s="91"/>
      <c r="GB162" s="91"/>
      <c r="GC162" s="91"/>
      <c r="GD162" s="91"/>
      <c r="GE162" s="91"/>
      <c r="GF162" s="91"/>
      <c r="GG162" s="91"/>
      <c r="GH162" s="91"/>
      <c r="GI162" s="91"/>
      <c r="GJ162" s="91"/>
      <c r="GK162" s="91"/>
      <c r="GL162" s="91"/>
      <c r="GM162" s="91"/>
      <c r="GN162" s="91"/>
      <c r="GO162" s="91"/>
      <c r="GP162" s="91"/>
      <c r="GQ162" s="91"/>
      <c r="GR162" s="91"/>
      <c r="GS162" s="91"/>
      <c r="GT162" s="91"/>
      <c r="GU162" s="91"/>
      <c r="GV162" s="91"/>
      <c r="GW162" s="91"/>
      <c r="GX162" s="91"/>
      <c r="GY162" s="91"/>
      <c r="GZ162" s="91"/>
      <c r="HA162" s="91"/>
      <c r="HB162" s="91"/>
      <c r="HC162" s="91"/>
      <c r="HD162" s="91"/>
      <c r="HE162" s="91"/>
      <c r="HF162" s="91"/>
      <c r="HG162" s="91"/>
      <c r="HH162" s="91"/>
      <c r="HI162" s="91"/>
      <c r="HJ162" s="91"/>
      <c r="HK162" s="91"/>
      <c r="HL162" s="91"/>
      <c r="HM162" s="91"/>
      <c r="HN162" s="91"/>
      <c r="HO162" s="91"/>
      <c r="HP162" s="91"/>
      <c r="HQ162" s="91"/>
      <c r="HR162" s="91"/>
      <c r="HS162" s="91"/>
      <c r="HT162" s="91"/>
      <c r="HU162" s="91"/>
      <c r="HV162" s="91"/>
      <c r="HW162" s="91"/>
      <c r="HX162" s="91"/>
      <c r="HY162" s="91"/>
      <c r="HZ162" s="91"/>
      <c r="IA162" s="91"/>
      <c r="IB162" s="91"/>
      <c r="IC162" s="91"/>
      <c r="ID162" s="91"/>
      <c r="IE162" s="91"/>
      <c r="IF162" s="91"/>
      <c r="IG162" s="91"/>
      <c r="IH162" s="91"/>
      <c r="II162" s="91"/>
      <c r="IJ162" s="91"/>
      <c r="IK162" s="91"/>
      <c r="IL162" s="91"/>
      <c r="IM162" s="91"/>
      <c r="IN162" s="91"/>
      <c r="IO162" s="91"/>
      <c r="IP162" s="91"/>
      <c r="IQ162" s="91"/>
      <c r="IR162" s="91"/>
      <c r="IS162" s="91"/>
      <c r="IT162" s="91"/>
      <c r="IU162" s="91"/>
    </row>
    <row r="163" spans="1:255" s="39" customFormat="1">
      <c r="A163" s="128"/>
      <c r="B163" s="140"/>
      <c r="C163" s="145" t="s">
        <v>13</v>
      </c>
      <c r="D163" s="141"/>
      <c r="E163" s="141"/>
      <c r="F163" s="149">
        <v>5</v>
      </c>
      <c r="G163" s="189" t="s">
        <v>14</v>
      </c>
      <c r="H163" s="91"/>
      <c r="I163" s="150">
        <f>SUM(I5:I159)*F163/100</f>
        <v>0</v>
      </c>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c r="AX163" s="91"/>
      <c r="AY163" s="91"/>
      <c r="AZ163" s="91"/>
      <c r="BA163" s="91"/>
      <c r="BB163" s="91"/>
      <c r="BC163" s="91"/>
      <c r="BD163" s="91"/>
      <c r="BE163" s="91"/>
      <c r="BF163" s="91"/>
      <c r="BG163" s="91"/>
      <c r="BH163" s="91"/>
      <c r="BI163" s="91"/>
      <c r="BJ163" s="91"/>
      <c r="BK163" s="91"/>
      <c r="BL163" s="91"/>
      <c r="BM163" s="91"/>
      <c r="BN163" s="91"/>
      <c r="BO163" s="91"/>
      <c r="BP163" s="91"/>
      <c r="BQ163" s="91"/>
      <c r="BR163" s="91"/>
      <c r="BS163" s="91"/>
      <c r="BT163" s="91"/>
      <c r="BU163" s="91"/>
      <c r="BV163" s="91"/>
      <c r="BW163" s="91"/>
      <c r="BX163" s="91"/>
      <c r="BY163" s="91"/>
      <c r="BZ163" s="91"/>
      <c r="CA163" s="91"/>
      <c r="CB163" s="91"/>
      <c r="CC163" s="91"/>
      <c r="CD163" s="91"/>
      <c r="CE163" s="91"/>
      <c r="CF163" s="91"/>
      <c r="CG163" s="91"/>
      <c r="CH163" s="91"/>
      <c r="CI163" s="91"/>
      <c r="CJ163" s="91"/>
      <c r="CK163" s="91"/>
      <c r="CL163" s="91"/>
      <c r="CM163" s="91"/>
      <c r="CN163" s="91"/>
      <c r="CO163" s="91"/>
      <c r="CP163" s="91"/>
      <c r="CQ163" s="91"/>
      <c r="CR163" s="91"/>
      <c r="CS163" s="91"/>
      <c r="CT163" s="91"/>
      <c r="CU163" s="91"/>
      <c r="CV163" s="91"/>
      <c r="CW163" s="91"/>
      <c r="CX163" s="91"/>
      <c r="CY163" s="91"/>
      <c r="CZ163" s="91"/>
      <c r="DA163" s="91"/>
      <c r="DB163" s="91"/>
      <c r="DC163" s="91"/>
      <c r="DD163" s="91"/>
      <c r="DE163" s="91"/>
      <c r="DF163" s="91"/>
      <c r="DG163" s="91"/>
      <c r="DH163" s="91"/>
      <c r="DI163" s="91"/>
      <c r="DJ163" s="91"/>
      <c r="DK163" s="91"/>
      <c r="DL163" s="91"/>
      <c r="DM163" s="91"/>
      <c r="DN163" s="91"/>
      <c r="DO163" s="91"/>
      <c r="DP163" s="91"/>
      <c r="DQ163" s="91"/>
      <c r="DR163" s="91"/>
      <c r="DS163" s="91"/>
      <c r="DT163" s="91"/>
      <c r="DU163" s="91"/>
      <c r="DV163" s="91"/>
      <c r="DW163" s="91"/>
      <c r="DX163" s="91"/>
      <c r="DY163" s="91"/>
      <c r="DZ163" s="91"/>
      <c r="EA163" s="91"/>
      <c r="EB163" s="91"/>
      <c r="EC163" s="91"/>
      <c r="ED163" s="91"/>
      <c r="EE163" s="91"/>
      <c r="EF163" s="91"/>
      <c r="EG163" s="91"/>
      <c r="EH163" s="91"/>
      <c r="EI163" s="91"/>
      <c r="EJ163" s="91"/>
      <c r="EK163" s="91"/>
      <c r="EL163" s="91"/>
      <c r="EM163" s="91"/>
      <c r="EN163" s="91"/>
      <c r="EO163" s="91"/>
      <c r="EP163" s="91"/>
      <c r="EQ163" s="91"/>
      <c r="ER163" s="91"/>
      <c r="ES163" s="91"/>
      <c r="ET163" s="91"/>
      <c r="EU163" s="91"/>
      <c r="EV163" s="91"/>
      <c r="EW163" s="91"/>
      <c r="EX163" s="91"/>
      <c r="EY163" s="91"/>
      <c r="EZ163" s="91"/>
      <c r="FA163" s="91"/>
      <c r="FB163" s="91"/>
      <c r="FC163" s="91"/>
      <c r="FD163" s="91"/>
      <c r="FE163" s="91"/>
      <c r="FF163" s="91"/>
      <c r="FG163" s="91"/>
      <c r="FH163" s="91"/>
      <c r="FI163" s="91"/>
      <c r="FJ163" s="91"/>
      <c r="FK163" s="91"/>
      <c r="FL163" s="91"/>
      <c r="FM163" s="91"/>
      <c r="FN163" s="91"/>
      <c r="FO163" s="91"/>
      <c r="FP163" s="91"/>
      <c r="FQ163" s="91"/>
      <c r="FR163" s="91"/>
      <c r="FS163" s="91"/>
      <c r="FT163" s="91"/>
      <c r="FU163" s="91"/>
      <c r="FV163" s="91"/>
      <c r="FW163" s="91"/>
      <c r="FX163" s="91"/>
      <c r="FY163" s="91"/>
      <c r="FZ163" s="91"/>
      <c r="GA163" s="91"/>
      <c r="GB163" s="91"/>
      <c r="GC163" s="91"/>
      <c r="GD163" s="91"/>
      <c r="GE163" s="91"/>
      <c r="GF163" s="91"/>
      <c r="GG163" s="91"/>
      <c r="GH163" s="91"/>
      <c r="GI163" s="91"/>
      <c r="GJ163" s="91"/>
      <c r="GK163" s="91"/>
      <c r="GL163" s="91"/>
      <c r="GM163" s="91"/>
      <c r="GN163" s="91"/>
      <c r="GO163" s="91"/>
      <c r="GP163" s="91"/>
      <c r="GQ163" s="91"/>
      <c r="GR163" s="91"/>
      <c r="GS163" s="91"/>
      <c r="GT163" s="91"/>
      <c r="GU163" s="91"/>
      <c r="GV163" s="91"/>
      <c r="GW163" s="91"/>
      <c r="GX163" s="91"/>
      <c r="GY163" s="91"/>
      <c r="GZ163" s="91"/>
      <c r="HA163" s="91"/>
      <c r="HB163" s="91"/>
      <c r="HC163" s="91"/>
      <c r="HD163" s="91"/>
      <c r="HE163" s="91"/>
      <c r="HF163" s="91"/>
      <c r="HG163" s="91"/>
      <c r="HH163" s="91"/>
      <c r="HI163" s="91"/>
      <c r="HJ163" s="91"/>
      <c r="HK163" s="91"/>
      <c r="HL163" s="91"/>
      <c r="HM163" s="91"/>
      <c r="HN163" s="91"/>
      <c r="HO163" s="91"/>
      <c r="HP163" s="91"/>
      <c r="HQ163" s="91"/>
      <c r="HR163" s="91"/>
      <c r="HS163" s="91"/>
      <c r="HT163" s="91"/>
      <c r="HU163" s="91"/>
      <c r="HV163" s="91"/>
      <c r="HW163" s="91"/>
      <c r="HX163" s="91"/>
      <c r="HY163" s="91"/>
      <c r="HZ163" s="91"/>
      <c r="IA163" s="91"/>
      <c r="IB163" s="91"/>
      <c r="IC163" s="91"/>
      <c r="ID163" s="91"/>
      <c r="IE163" s="91"/>
      <c r="IF163" s="91"/>
      <c r="IG163" s="91"/>
      <c r="IH163" s="91"/>
      <c r="II163" s="91"/>
      <c r="IJ163" s="91"/>
      <c r="IK163" s="91"/>
      <c r="IL163" s="91"/>
      <c r="IM163" s="91"/>
      <c r="IN163" s="91"/>
      <c r="IO163" s="91"/>
      <c r="IP163" s="91"/>
      <c r="IQ163" s="91"/>
      <c r="IR163" s="91"/>
      <c r="IS163" s="91"/>
      <c r="IT163" s="91"/>
      <c r="IU163" s="91"/>
    </row>
    <row r="164" spans="1:255" s="39" customFormat="1" ht="16.2" thickBot="1">
      <c r="A164" s="128"/>
      <c r="B164" s="126"/>
      <c r="C164" s="127"/>
      <c r="D164" s="126"/>
      <c r="E164" s="126"/>
      <c r="F164" s="126"/>
      <c r="G164" s="129"/>
      <c r="H164" s="126"/>
      <c r="I164" s="126"/>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c r="AX164" s="91"/>
      <c r="AY164" s="91"/>
      <c r="AZ164" s="91"/>
      <c r="BA164" s="91"/>
      <c r="BB164" s="91"/>
      <c r="BC164" s="91"/>
      <c r="BD164" s="91"/>
      <c r="BE164" s="91"/>
      <c r="BF164" s="91"/>
      <c r="BG164" s="91"/>
      <c r="BH164" s="91"/>
      <c r="BI164" s="91"/>
      <c r="BJ164" s="91"/>
      <c r="BK164" s="91"/>
      <c r="BL164" s="91"/>
      <c r="BM164" s="91"/>
      <c r="BN164" s="91"/>
      <c r="BO164" s="91"/>
      <c r="BP164" s="91"/>
      <c r="BQ164" s="91"/>
      <c r="BR164" s="91"/>
      <c r="BS164" s="91"/>
      <c r="BT164" s="91"/>
      <c r="BU164" s="91"/>
      <c r="BV164" s="91"/>
      <c r="BW164" s="91"/>
      <c r="BX164" s="91"/>
      <c r="BY164" s="91"/>
      <c r="BZ164" s="91"/>
      <c r="CA164" s="91"/>
      <c r="CB164" s="91"/>
      <c r="CC164" s="91"/>
      <c r="CD164" s="91"/>
      <c r="CE164" s="91"/>
      <c r="CF164" s="91"/>
      <c r="CG164" s="91"/>
      <c r="CH164" s="91"/>
      <c r="CI164" s="91"/>
      <c r="CJ164" s="91"/>
      <c r="CK164" s="91"/>
      <c r="CL164" s="91"/>
      <c r="CM164" s="91"/>
      <c r="CN164" s="91"/>
      <c r="CO164" s="91"/>
      <c r="CP164" s="91"/>
      <c r="CQ164" s="91"/>
      <c r="CR164" s="91"/>
      <c r="CS164" s="91"/>
      <c r="CT164" s="91"/>
      <c r="CU164" s="91"/>
      <c r="CV164" s="91"/>
      <c r="CW164" s="91"/>
      <c r="CX164" s="91"/>
      <c r="CY164" s="91"/>
      <c r="CZ164" s="91"/>
      <c r="DA164" s="91"/>
      <c r="DB164" s="91"/>
      <c r="DC164" s="91"/>
      <c r="DD164" s="91"/>
      <c r="DE164" s="91"/>
      <c r="DF164" s="91"/>
      <c r="DG164" s="91"/>
      <c r="DH164" s="91"/>
      <c r="DI164" s="91"/>
      <c r="DJ164" s="91"/>
      <c r="DK164" s="91"/>
      <c r="DL164" s="91"/>
      <c r="DM164" s="91"/>
      <c r="DN164" s="91"/>
      <c r="DO164" s="91"/>
      <c r="DP164" s="91"/>
      <c r="DQ164" s="91"/>
      <c r="DR164" s="91"/>
      <c r="DS164" s="91"/>
      <c r="DT164" s="91"/>
      <c r="DU164" s="91"/>
      <c r="DV164" s="91"/>
      <c r="DW164" s="91"/>
      <c r="DX164" s="91"/>
      <c r="DY164" s="91"/>
      <c r="DZ164" s="91"/>
      <c r="EA164" s="91"/>
      <c r="EB164" s="91"/>
      <c r="EC164" s="91"/>
      <c r="ED164" s="91"/>
      <c r="EE164" s="91"/>
      <c r="EF164" s="91"/>
      <c r="EG164" s="91"/>
      <c r="EH164" s="91"/>
      <c r="EI164" s="91"/>
      <c r="EJ164" s="91"/>
      <c r="EK164" s="91"/>
      <c r="EL164" s="91"/>
      <c r="EM164" s="91"/>
      <c r="EN164" s="91"/>
      <c r="EO164" s="91"/>
      <c r="EP164" s="91"/>
      <c r="EQ164" s="91"/>
      <c r="ER164" s="91"/>
      <c r="ES164" s="91"/>
      <c r="ET164" s="91"/>
      <c r="EU164" s="91"/>
      <c r="EV164" s="91"/>
      <c r="EW164" s="91"/>
      <c r="EX164" s="91"/>
      <c r="EY164" s="91"/>
      <c r="EZ164" s="91"/>
      <c r="FA164" s="91"/>
      <c r="FB164" s="91"/>
      <c r="FC164" s="91"/>
      <c r="FD164" s="91"/>
      <c r="FE164" s="91"/>
      <c r="FF164" s="91"/>
      <c r="FG164" s="91"/>
      <c r="FH164" s="91"/>
      <c r="FI164" s="91"/>
      <c r="FJ164" s="91"/>
      <c r="FK164" s="91"/>
      <c r="FL164" s="91"/>
      <c r="FM164" s="91"/>
      <c r="FN164" s="91"/>
      <c r="FO164" s="91"/>
      <c r="FP164" s="91"/>
      <c r="FQ164" s="91"/>
      <c r="FR164" s="91"/>
      <c r="FS164" s="91"/>
      <c r="FT164" s="91"/>
      <c r="FU164" s="91"/>
      <c r="FV164" s="91"/>
      <c r="FW164" s="91"/>
      <c r="FX164" s="91"/>
      <c r="FY164" s="91"/>
      <c r="FZ164" s="91"/>
      <c r="GA164" s="91"/>
      <c r="GB164" s="91"/>
      <c r="GC164" s="91"/>
      <c r="GD164" s="91"/>
      <c r="GE164" s="91"/>
      <c r="GF164" s="91"/>
      <c r="GG164" s="91"/>
      <c r="GH164" s="91"/>
      <c r="GI164" s="91"/>
      <c r="GJ164" s="91"/>
      <c r="GK164" s="91"/>
      <c r="GL164" s="91"/>
      <c r="GM164" s="91"/>
      <c r="GN164" s="91"/>
      <c r="GO164" s="91"/>
      <c r="GP164" s="91"/>
      <c r="GQ164" s="91"/>
      <c r="GR164" s="91"/>
      <c r="GS164" s="91"/>
      <c r="GT164" s="91"/>
      <c r="GU164" s="91"/>
      <c r="GV164" s="91"/>
      <c r="GW164" s="91"/>
      <c r="GX164" s="91"/>
      <c r="GY164" s="91"/>
      <c r="GZ164" s="91"/>
      <c r="HA164" s="91"/>
      <c r="HB164" s="91"/>
      <c r="HC164" s="91"/>
      <c r="HD164" s="91"/>
      <c r="HE164" s="91"/>
      <c r="HF164" s="91"/>
      <c r="HG164" s="91"/>
      <c r="HH164" s="91"/>
      <c r="HI164" s="91"/>
      <c r="HJ164" s="91"/>
      <c r="HK164" s="91"/>
      <c r="HL164" s="91"/>
      <c r="HM164" s="91"/>
      <c r="HN164" s="91"/>
      <c r="HO164" s="91"/>
      <c r="HP164" s="91"/>
      <c r="HQ164" s="91"/>
      <c r="HR164" s="91"/>
      <c r="HS164" s="91"/>
      <c r="HT164" s="91"/>
      <c r="HU164" s="91"/>
      <c r="HV164" s="91"/>
      <c r="HW164" s="91"/>
      <c r="HX164" s="91"/>
      <c r="HY164" s="91"/>
      <c r="HZ164" s="91"/>
      <c r="IA164" s="91"/>
      <c r="IB164" s="91"/>
      <c r="IC164" s="91"/>
      <c r="ID164" s="91"/>
      <c r="IE164" s="91"/>
      <c r="IF164" s="91"/>
      <c r="IG164" s="91"/>
      <c r="IH164" s="91"/>
      <c r="II164" s="91"/>
      <c r="IJ164" s="91"/>
      <c r="IK164" s="91"/>
      <c r="IL164" s="91"/>
      <c r="IM164" s="91"/>
      <c r="IN164" s="91"/>
      <c r="IO164" s="91"/>
      <c r="IP164" s="91"/>
      <c r="IQ164" s="91"/>
      <c r="IR164" s="91"/>
      <c r="IS164" s="91"/>
      <c r="IT164" s="91"/>
      <c r="IU164" s="91"/>
    </row>
    <row r="165" spans="1:255" s="39" customFormat="1" ht="18">
      <c r="A165" s="128"/>
      <c r="B165" s="91"/>
      <c r="C165" s="138" t="str">
        <f>C3</f>
        <v>POHLAJEVANJE - N</v>
      </c>
      <c r="D165" s="91"/>
      <c r="E165" s="91"/>
      <c r="F165" s="91"/>
      <c r="G165" s="191" t="s">
        <v>27</v>
      </c>
      <c r="H165" s="91"/>
      <c r="I165" s="100">
        <f>SUM(I4:I163)</f>
        <v>0</v>
      </c>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c r="AX165" s="91"/>
      <c r="AY165" s="91"/>
      <c r="AZ165" s="91"/>
      <c r="BA165" s="91"/>
      <c r="BB165" s="91"/>
      <c r="BC165" s="91"/>
      <c r="BD165" s="91"/>
      <c r="BE165" s="91"/>
      <c r="BF165" s="91"/>
      <c r="BG165" s="91"/>
      <c r="BH165" s="91"/>
      <c r="BI165" s="91"/>
      <c r="BJ165" s="91"/>
      <c r="BK165" s="91"/>
      <c r="BL165" s="91"/>
      <c r="BM165" s="91"/>
      <c r="BN165" s="91"/>
      <c r="BO165" s="91"/>
      <c r="BP165" s="91"/>
      <c r="BQ165" s="91"/>
      <c r="BR165" s="91"/>
      <c r="BS165" s="91"/>
      <c r="BT165" s="91"/>
      <c r="BU165" s="91"/>
      <c r="BV165" s="91"/>
      <c r="BW165" s="91"/>
      <c r="BX165" s="91"/>
      <c r="BY165" s="91"/>
      <c r="BZ165" s="91"/>
      <c r="CA165" s="91"/>
      <c r="CB165" s="91"/>
      <c r="CC165" s="91"/>
      <c r="CD165" s="91"/>
      <c r="CE165" s="91"/>
      <c r="CF165" s="91"/>
      <c r="CG165" s="91"/>
      <c r="CH165" s="91"/>
      <c r="CI165" s="91"/>
      <c r="CJ165" s="91"/>
      <c r="CK165" s="91"/>
      <c r="CL165" s="91"/>
      <c r="CM165" s="91"/>
      <c r="CN165" s="91"/>
      <c r="CO165" s="91"/>
      <c r="CP165" s="91"/>
      <c r="CQ165" s="91"/>
      <c r="CR165" s="91"/>
      <c r="CS165" s="91"/>
      <c r="CT165" s="91"/>
      <c r="CU165" s="91"/>
      <c r="CV165" s="91"/>
      <c r="CW165" s="91"/>
      <c r="CX165" s="91"/>
      <c r="CY165" s="91"/>
      <c r="CZ165" s="91"/>
      <c r="DA165" s="91"/>
      <c r="DB165" s="91"/>
      <c r="DC165" s="91"/>
      <c r="DD165" s="91"/>
      <c r="DE165" s="91"/>
      <c r="DF165" s="91"/>
      <c r="DG165" s="91"/>
      <c r="DH165" s="91"/>
      <c r="DI165" s="91"/>
      <c r="DJ165" s="91"/>
      <c r="DK165" s="91"/>
      <c r="DL165" s="91"/>
      <c r="DM165" s="91"/>
      <c r="DN165" s="91"/>
      <c r="DO165" s="91"/>
      <c r="DP165" s="91"/>
      <c r="DQ165" s="91"/>
      <c r="DR165" s="91"/>
      <c r="DS165" s="91"/>
      <c r="DT165" s="91"/>
      <c r="DU165" s="91"/>
      <c r="DV165" s="91"/>
      <c r="DW165" s="91"/>
      <c r="DX165" s="91"/>
      <c r="DY165" s="91"/>
      <c r="DZ165" s="91"/>
      <c r="EA165" s="91"/>
      <c r="EB165" s="91"/>
      <c r="EC165" s="91"/>
      <c r="ED165" s="91"/>
      <c r="EE165" s="91"/>
      <c r="EF165" s="91"/>
      <c r="EG165" s="91"/>
      <c r="EH165" s="91"/>
      <c r="EI165" s="91"/>
      <c r="EJ165" s="91"/>
      <c r="EK165" s="91"/>
      <c r="EL165" s="91"/>
      <c r="EM165" s="91"/>
      <c r="EN165" s="91"/>
      <c r="EO165" s="91"/>
      <c r="EP165" s="91"/>
      <c r="EQ165" s="91"/>
      <c r="ER165" s="91"/>
      <c r="ES165" s="91"/>
      <c r="ET165" s="91"/>
      <c r="EU165" s="91"/>
      <c r="EV165" s="91"/>
      <c r="EW165" s="91"/>
      <c r="EX165" s="91"/>
      <c r="EY165" s="91"/>
      <c r="EZ165" s="91"/>
      <c r="FA165" s="91"/>
      <c r="FB165" s="91"/>
      <c r="FC165" s="91"/>
      <c r="FD165" s="91"/>
      <c r="FE165" s="91"/>
      <c r="FF165" s="91"/>
      <c r="FG165" s="91"/>
      <c r="FH165" s="91"/>
      <c r="FI165" s="91"/>
      <c r="FJ165" s="91"/>
      <c r="FK165" s="91"/>
      <c r="FL165" s="91"/>
      <c r="FM165" s="91"/>
      <c r="FN165" s="91"/>
      <c r="FO165" s="91"/>
      <c r="FP165" s="91"/>
      <c r="FQ165" s="91"/>
      <c r="FR165" s="91"/>
      <c r="FS165" s="91"/>
      <c r="FT165" s="91"/>
      <c r="FU165" s="91"/>
      <c r="FV165" s="91"/>
      <c r="FW165" s="91"/>
      <c r="FX165" s="91"/>
      <c r="FY165" s="91"/>
      <c r="FZ165" s="91"/>
      <c r="GA165" s="91"/>
      <c r="GB165" s="91"/>
      <c r="GC165" s="91"/>
      <c r="GD165" s="91"/>
      <c r="GE165" s="91"/>
      <c r="GF165" s="91"/>
      <c r="GG165" s="91"/>
      <c r="GH165" s="91"/>
      <c r="GI165" s="91"/>
      <c r="GJ165" s="91"/>
      <c r="GK165" s="91"/>
      <c r="GL165" s="91"/>
      <c r="GM165" s="91"/>
      <c r="GN165" s="91"/>
      <c r="GO165" s="91"/>
      <c r="GP165" s="91"/>
      <c r="GQ165" s="91"/>
      <c r="GR165" s="91"/>
      <c r="GS165" s="91"/>
      <c r="GT165" s="91"/>
      <c r="GU165" s="91"/>
      <c r="GV165" s="91"/>
      <c r="GW165" s="91"/>
      <c r="GX165" s="91"/>
      <c r="GY165" s="91"/>
      <c r="GZ165" s="91"/>
      <c r="HA165" s="91"/>
      <c r="HB165" s="91"/>
      <c r="HC165" s="91"/>
      <c r="HD165" s="91"/>
      <c r="HE165" s="91"/>
      <c r="HF165" s="91"/>
      <c r="HG165" s="91"/>
      <c r="HH165" s="91"/>
      <c r="HI165" s="91"/>
      <c r="HJ165" s="91"/>
      <c r="HK165" s="91"/>
      <c r="HL165" s="91"/>
      <c r="HM165" s="91"/>
      <c r="HN165" s="91"/>
      <c r="HO165" s="91"/>
      <c r="HP165" s="91"/>
      <c r="HQ165" s="91"/>
      <c r="HR165" s="91"/>
      <c r="HS165" s="91"/>
      <c r="HT165" s="91"/>
      <c r="HU165" s="91"/>
      <c r="HV165" s="91"/>
      <c r="HW165" s="91"/>
      <c r="HX165" s="91"/>
      <c r="HY165" s="91"/>
      <c r="HZ165" s="91"/>
      <c r="IA165" s="91"/>
      <c r="IB165" s="91"/>
      <c r="IC165" s="91"/>
      <c r="ID165" s="91"/>
      <c r="IE165" s="91"/>
      <c r="IF165" s="91"/>
      <c r="IG165" s="91"/>
      <c r="IH165" s="91"/>
      <c r="II165" s="91"/>
      <c r="IJ165" s="91"/>
      <c r="IK165" s="91"/>
      <c r="IL165" s="91"/>
      <c r="IM165" s="91"/>
      <c r="IN165" s="91"/>
      <c r="IO165" s="91"/>
      <c r="IP165" s="91"/>
      <c r="IQ165" s="91"/>
      <c r="IR165" s="91"/>
      <c r="IS165" s="91"/>
      <c r="IT165" s="91"/>
      <c r="IU165" s="91"/>
    </row>
    <row r="166" spans="1:255" s="39" customFormat="1" ht="18">
      <c r="A166" s="128"/>
      <c r="B166" s="91"/>
      <c r="C166" s="138"/>
      <c r="D166" s="91"/>
      <c r="E166" s="91"/>
      <c r="F166" s="91"/>
      <c r="G166" s="191"/>
      <c r="H166" s="91"/>
      <c r="I166" s="150"/>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c r="CP166" s="91"/>
      <c r="CQ166" s="91"/>
      <c r="CR166" s="91"/>
      <c r="CS166" s="91"/>
      <c r="CT166" s="91"/>
      <c r="CU166" s="91"/>
      <c r="CV166" s="91"/>
      <c r="CW166" s="91"/>
      <c r="CX166" s="91"/>
      <c r="CY166" s="91"/>
      <c r="CZ166" s="91"/>
      <c r="DA166" s="91"/>
      <c r="DB166" s="91"/>
      <c r="DC166" s="91"/>
      <c r="DD166" s="91"/>
      <c r="DE166" s="91"/>
      <c r="DF166" s="91"/>
      <c r="DG166" s="91"/>
      <c r="DH166" s="91"/>
      <c r="DI166" s="91"/>
      <c r="DJ166" s="91"/>
      <c r="DK166" s="91"/>
      <c r="DL166" s="91"/>
      <c r="DM166" s="91"/>
      <c r="DN166" s="91"/>
      <c r="DO166" s="91"/>
      <c r="DP166" s="91"/>
      <c r="DQ166" s="91"/>
      <c r="DR166" s="91"/>
      <c r="DS166" s="91"/>
      <c r="DT166" s="91"/>
      <c r="DU166" s="91"/>
      <c r="DV166" s="91"/>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1"/>
      <c r="GM166" s="91"/>
      <c r="GN166" s="91"/>
      <c r="GO166" s="91"/>
      <c r="GP166" s="91"/>
      <c r="GQ166" s="91"/>
      <c r="GR166" s="91"/>
      <c r="GS166" s="91"/>
      <c r="GT166" s="91"/>
      <c r="GU166" s="91"/>
      <c r="GV166" s="91"/>
      <c r="GW166" s="91"/>
      <c r="GX166" s="91"/>
      <c r="GY166" s="91"/>
      <c r="GZ166" s="91"/>
      <c r="HA166" s="91"/>
      <c r="HB166" s="91"/>
      <c r="HC166" s="91"/>
      <c r="HD166" s="91"/>
      <c r="HE166" s="91"/>
      <c r="HF166" s="91"/>
      <c r="HG166" s="91"/>
      <c r="HH166" s="91"/>
      <c r="HI166" s="91"/>
      <c r="HJ166" s="91"/>
      <c r="HK166" s="91"/>
      <c r="HL166" s="91"/>
      <c r="HM166" s="91"/>
      <c r="HN166" s="91"/>
      <c r="HO166" s="91"/>
      <c r="HP166" s="91"/>
      <c r="HQ166" s="91"/>
      <c r="HR166" s="91"/>
      <c r="HS166" s="91"/>
      <c r="HT166" s="91"/>
      <c r="HU166" s="91"/>
      <c r="HV166" s="91"/>
      <c r="HW166" s="91"/>
      <c r="HX166" s="91"/>
      <c r="HY166" s="91"/>
      <c r="HZ166" s="91"/>
      <c r="IA166" s="91"/>
      <c r="IB166" s="91"/>
      <c r="IC166" s="91"/>
      <c r="ID166" s="91"/>
      <c r="IE166" s="91"/>
      <c r="IF166" s="91"/>
      <c r="IG166" s="91"/>
      <c r="IH166" s="91"/>
      <c r="II166" s="91"/>
      <c r="IJ166" s="91"/>
      <c r="IK166" s="91"/>
      <c r="IL166" s="91"/>
      <c r="IM166" s="91"/>
      <c r="IN166" s="91"/>
      <c r="IO166" s="91"/>
      <c r="IP166" s="91"/>
      <c r="IQ166" s="91"/>
      <c r="IR166" s="91"/>
      <c r="IS166" s="91"/>
      <c r="IT166" s="91"/>
      <c r="IU166" s="91"/>
    </row>
    <row r="167" spans="1:255" s="39" customFormat="1" ht="18">
      <c r="A167" s="128"/>
      <c r="B167" s="91"/>
      <c r="C167" s="138"/>
      <c r="D167" s="91"/>
      <c r="E167" s="91"/>
      <c r="F167" s="91"/>
      <c r="G167" s="191"/>
      <c r="H167" s="91"/>
      <c r="I167" s="150"/>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c r="AX167" s="91"/>
      <c r="AY167" s="91"/>
      <c r="AZ167" s="91"/>
      <c r="BA167" s="91"/>
      <c r="BB167" s="91"/>
      <c r="BC167" s="91"/>
      <c r="BD167" s="91"/>
      <c r="BE167" s="91"/>
      <c r="BF167" s="91"/>
      <c r="BG167" s="91"/>
      <c r="BH167" s="91"/>
      <c r="BI167" s="91"/>
      <c r="BJ167" s="91"/>
      <c r="BK167" s="91"/>
      <c r="BL167" s="91"/>
      <c r="BM167" s="91"/>
      <c r="BN167" s="91"/>
      <c r="BO167" s="91"/>
      <c r="BP167" s="91"/>
      <c r="BQ167" s="91"/>
      <c r="BR167" s="91"/>
      <c r="BS167" s="91"/>
      <c r="BT167" s="91"/>
      <c r="BU167" s="91"/>
      <c r="BV167" s="91"/>
      <c r="BW167" s="91"/>
      <c r="BX167" s="91"/>
      <c r="BY167" s="91"/>
      <c r="BZ167" s="91"/>
      <c r="CA167" s="91"/>
      <c r="CB167" s="91"/>
      <c r="CC167" s="91"/>
      <c r="CD167" s="91"/>
      <c r="CE167" s="91"/>
      <c r="CF167" s="91"/>
      <c r="CG167" s="91"/>
      <c r="CH167" s="91"/>
      <c r="CI167" s="91"/>
      <c r="CJ167" s="91"/>
      <c r="CK167" s="91"/>
      <c r="CL167" s="91"/>
      <c r="CM167" s="91"/>
      <c r="CN167" s="91"/>
      <c r="CO167" s="91"/>
      <c r="CP167" s="91"/>
      <c r="CQ167" s="91"/>
      <c r="CR167" s="91"/>
      <c r="CS167" s="91"/>
      <c r="CT167" s="91"/>
      <c r="CU167" s="91"/>
      <c r="CV167" s="91"/>
      <c r="CW167" s="91"/>
      <c r="CX167" s="91"/>
      <c r="CY167" s="91"/>
      <c r="CZ167" s="91"/>
      <c r="DA167" s="91"/>
      <c r="DB167" s="91"/>
      <c r="DC167" s="91"/>
      <c r="DD167" s="91"/>
      <c r="DE167" s="91"/>
      <c r="DF167" s="91"/>
      <c r="DG167" s="91"/>
      <c r="DH167" s="91"/>
      <c r="DI167" s="91"/>
      <c r="DJ167" s="91"/>
      <c r="DK167" s="91"/>
      <c r="DL167" s="91"/>
      <c r="DM167" s="91"/>
      <c r="DN167" s="91"/>
      <c r="DO167" s="91"/>
      <c r="DP167" s="91"/>
      <c r="DQ167" s="91"/>
      <c r="DR167" s="91"/>
      <c r="DS167" s="91"/>
      <c r="DT167" s="91"/>
      <c r="DU167" s="91"/>
      <c r="DV167" s="91"/>
      <c r="DW167" s="91"/>
      <c r="DX167" s="91"/>
      <c r="DY167" s="91"/>
      <c r="DZ167" s="91"/>
      <c r="EA167" s="91"/>
      <c r="EB167" s="91"/>
      <c r="EC167" s="91"/>
      <c r="ED167" s="91"/>
      <c r="EE167" s="91"/>
      <c r="EF167" s="91"/>
      <c r="EG167" s="91"/>
      <c r="EH167" s="91"/>
      <c r="EI167" s="91"/>
      <c r="EJ167" s="91"/>
      <c r="EK167" s="91"/>
      <c r="EL167" s="91"/>
      <c r="EM167" s="91"/>
      <c r="EN167" s="91"/>
      <c r="EO167" s="91"/>
      <c r="EP167" s="91"/>
      <c r="EQ167" s="91"/>
      <c r="ER167" s="91"/>
      <c r="ES167" s="91"/>
      <c r="ET167" s="91"/>
      <c r="EU167" s="91"/>
      <c r="EV167" s="91"/>
      <c r="EW167" s="91"/>
      <c r="EX167" s="91"/>
      <c r="EY167" s="91"/>
      <c r="EZ167" s="91"/>
      <c r="FA167" s="91"/>
      <c r="FB167" s="91"/>
      <c r="FC167" s="91"/>
      <c r="FD167" s="91"/>
      <c r="FE167" s="91"/>
      <c r="FF167" s="91"/>
      <c r="FG167" s="91"/>
      <c r="FH167" s="91"/>
      <c r="FI167" s="91"/>
      <c r="FJ167" s="91"/>
      <c r="FK167" s="91"/>
      <c r="FL167" s="91"/>
      <c r="FM167" s="91"/>
      <c r="FN167" s="91"/>
      <c r="FO167" s="91"/>
      <c r="FP167" s="91"/>
      <c r="FQ167" s="91"/>
      <c r="FR167" s="91"/>
      <c r="FS167" s="91"/>
      <c r="FT167" s="91"/>
      <c r="FU167" s="91"/>
      <c r="FV167" s="91"/>
      <c r="FW167" s="91"/>
      <c r="FX167" s="91"/>
      <c r="FY167" s="91"/>
      <c r="FZ167" s="91"/>
      <c r="GA167" s="91"/>
      <c r="GB167" s="91"/>
      <c r="GC167" s="91"/>
      <c r="GD167" s="91"/>
      <c r="GE167" s="91"/>
      <c r="GF167" s="91"/>
      <c r="GG167" s="91"/>
      <c r="GH167" s="91"/>
      <c r="GI167" s="91"/>
      <c r="GJ167" s="91"/>
      <c r="GK167" s="91"/>
      <c r="GL167" s="91"/>
      <c r="GM167" s="91"/>
      <c r="GN167" s="91"/>
      <c r="GO167" s="91"/>
      <c r="GP167" s="91"/>
      <c r="GQ167" s="91"/>
      <c r="GR167" s="91"/>
      <c r="GS167" s="91"/>
      <c r="GT167" s="91"/>
      <c r="GU167" s="91"/>
      <c r="GV167" s="91"/>
      <c r="GW167" s="91"/>
      <c r="GX167" s="91"/>
      <c r="GY167" s="91"/>
      <c r="GZ167" s="91"/>
      <c r="HA167" s="91"/>
      <c r="HB167" s="91"/>
      <c r="HC167" s="91"/>
      <c r="HD167" s="91"/>
      <c r="HE167" s="91"/>
      <c r="HF167" s="91"/>
      <c r="HG167" s="91"/>
      <c r="HH167" s="91"/>
      <c r="HI167" s="91"/>
      <c r="HJ167" s="91"/>
      <c r="HK167" s="91"/>
      <c r="HL167" s="91"/>
      <c r="HM167" s="91"/>
      <c r="HN167" s="91"/>
      <c r="HO167" s="91"/>
      <c r="HP167" s="91"/>
      <c r="HQ167" s="91"/>
      <c r="HR167" s="91"/>
      <c r="HS167" s="91"/>
      <c r="HT167" s="91"/>
      <c r="HU167" s="91"/>
      <c r="HV167" s="91"/>
      <c r="HW167" s="91"/>
      <c r="HX167" s="91"/>
      <c r="HY167" s="91"/>
      <c r="HZ167" s="91"/>
      <c r="IA167" s="91"/>
      <c r="IB167" s="91"/>
      <c r="IC167" s="91"/>
      <c r="ID167" s="91"/>
      <c r="IE167" s="91"/>
      <c r="IF167" s="91"/>
      <c r="IG167" s="91"/>
      <c r="IH167" s="91"/>
      <c r="II167" s="91"/>
      <c r="IJ167" s="91"/>
      <c r="IK167" s="91"/>
      <c r="IL167" s="91"/>
      <c r="IM167" s="91"/>
      <c r="IN167" s="91"/>
      <c r="IO167" s="91"/>
      <c r="IP167" s="91"/>
      <c r="IQ167" s="91"/>
      <c r="IR167" s="91"/>
      <c r="IS167" s="91"/>
      <c r="IT167" s="91"/>
      <c r="IU167" s="91"/>
    </row>
    <row r="168" spans="1:255" s="45" customFormat="1" ht="18">
      <c r="A168" s="92"/>
      <c r="B168" s="91"/>
      <c r="C168" s="128" t="s">
        <v>23</v>
      </c>
      <c r="D168" s="91"/>
      <c r="E168" s="91"/>
      <c r="F168" s="91"/>
      <c r="G168" s="191"/>
      <c r="H168" s="91"/>
      <c r="I168" s="102"/>
    </row>
    <row r="169" spans="1:255" s="47" customFormat="1">
      <c r="A169" s="50"/>
      <c r="B169" s="19"/>
      <c r="C169" s="71" t="s">
        <v>22</v>
      </c>
      <c r="E169" s="91"/>
      <c r="F169" s="91"/>
      <c r="G169" s="103"/>
    </row>
    <row r="170" spans="1:255" s="45" customFormat="1">
      <c r="B170" s="163"/>
      <c r="C170" s="164"/>
      <c r="D170" s="59"/>
      <c r="E170" s="50"/>
      <c r="G170" s="88"/>
    </row>
    <row r="171" spans="1:255" s="45" customFormat="1">
      <c r="B171" s="165"/>
      <c r="C171" s="166"/>
      <c r="D171" s="59"/>
      <c r="E171" s="50"/>
      <c r="G171" s="88"/>
    </row>
    <row r="172" spans="1:255" s="45" customFormat="1">
      <c r="B172" s="165"/>
      <c r="C172" s="167" t="s">
        <v>136</v>
      </c>
      <c r="D172" s="59"/>
      <c r="E172" s="50"/>
      <c r="G172" s="88"/>
    </row>
    <row r="173" spans="1:255" s="45" customFormat="1">
      <c r="B173" s="165"/>
      <c r="C173" s="166"/>
      <c r="D173" s="59"/>
      <c r="E173" s="50"/>
      <c r="G173" s="88"/>
    </row>
    <row r="174" spans="1:255" s="45" customFormat="1">
      <c r="B174" s="165" t="s">
        <v>52</v>
      </c>
      <c r="C174" s="168" t="s">
        <v>137</v>
      </c>
      <c r="D174" s="59"/>
      <c r="E174" s="50"/>
      <c r="G174" s="88"/>
    </row>
    <row r="175" spans="1:255" s="45" customFormat="1">
      <c r="B175" s="165"/>
      <c r="C175" s="168" t="s">
        <v>138</v>
      </c>
      <c r="D175" s="59"/>
      <c r="E175" s="50"/>
      <c r="G175" s="88"/>
    </row>
    <row r="176" spans="1:255" s="45" customFormat="1">
      <c r="B176" s="165"/>
      <c r="C176" s="168" t="s">
        <v>139</v>
      </c>
      <c r="D176" s="59"/>
      <c r="E176" s="50"/>
      <c r="G176" s="88"/>
    </row>
    <row r="177" spans="2:7" s="45" customFormat="1">
      <c r="B177" s="165" t="s">
        <v>52</v>
      </c>
      <c r="C177" s="168" t="s">
        <v>140</v>
      </c>
      <c r="D177" s="59"/>
      <c r="E177" s="50"/>
      <c r="G177" s="88"/>
    </row>
    <row r="178" spans="2:7" s="45" customFormat="1">
      <c r="B178" s="165"/>
      <c r="C178" s="168" t="s">
        <v>141</v>
      </c>
      <c r="D178" s="59"/>
      <c r="E178" s="50"/>
      <c r="G178" s="88"/>
    </row>
    <row r="179" spans="2:7" s="45" customFormat="1">
      <c r="B179" s="165"/>
      <c r="C179" s="168" t="s">
        <v>142</v>
      </c>
      <c r="D179" s="59"/>
      <c r="E179" s="50"/>
      <c r="G179" s="88"/>
    </row>
    <row r="180" spans="2:7" s="45" customFormat="1">
      <c r="B180" s="165" t="s">
        <v>52</v>
      </c>
      <c r="C180" s="168" t="s">
        <v>143</v>
      </c>
      <c r="D180" s="59"/>
      <c r="E180" s="50"/>
      <c r="G180" s="88"/>
    </row>
    <row r="181" spans="2:7" s="45" customFormat="1">
      <c r="B181" s="165"/>
      <c r="C181" s="168" t="s">
        <v>144</v>
      </c>
      <c r="D181" s="59"/>
      <c r="E181" s="50"/>
      <c r="G181" s="88"/>
    </row>
    <row r="182" spans="2:7" s="45" customFormat="1">
      <c r="B182" s="165"/>
      <c r="C182" s="168" t="s">
        <v>145</v>
      </c>
      <c r="D182" s="59"/>
      <c r="E182" s="50"/>
      <c r="G182" s="88"/>
    </row>
    <row r="183" spans="2:7" s="45" customFormat="1">
      <c r="B183" s="165" t="s">
        <v>52</v>
      </c>
      <c r="C183" s="168" t="s">
        <v>146</v>
      </c>
      <c r="D183" s="59"/>
      <c r="E183" s="50"/>
      <c r="G183" s="88"/>
    </row>
    <row r="184" spans="2:7" s="45" customFormat="1">
      <c r="B184" s="165"/>
      <c r="C184" s="168" t="s">
        <v>147</v>
      </c>
      <c r="D184" s="59"/>
      <c r="E184" s="50"/>
      <c r="G184" s="88"/>
    </row>
    <row r="185" spans="2:7" s="45" customFormat="1">
      <c r="B185" s="165"/>
      <c r="C185" s="168" t="s">
        <v>148</v>
      </c>
      <c r="D185" s="59"/>
      <c r="E185" s="50"/>
      <c r="G185" s="88"/>
    </row>
    <row r="186" spans="2:7" s="45" customFormat="1">
      <c r="B186" s="165" t="s">
        <v>52</v>
      </c>
      <c r="C186" s="168" t="s">
        <v>149</v>
      </c>
      <c r="D186" s="59"/>
      <c r="E186" s="50"/>
      <c r="G186"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4" manualBreakCount="4">
    <brk id="34" max="8" man="1"/>
    <brk id="71" max="8" man="1"/>
    <brk id="114" max="8" man="1"/>
    <brk id="158"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HU158"/>
  <sheetViews>
    <sheetView view="pageBreakPreview" topLeftCell="A68" zoomScaleNormal="100" zoomScaleSheetLayoutView="100" workbookViewId="0">
      <selection activeCell="K71" sqref="K71:X99"/>
    </sheetView>
  </sheetViews>
  <sheetFormatPr defaultColWidth="9.109375" defaultRowHeight="15.6"/>
  <cols>
    <col min="1" max="1" width="3.33203125" style="128" customWidth="1"/>
    <col min="2" max="2" width="4.33203125" style="103" customWidth="1"/>
    <col min="3" max="3" width="47.6640625" style="194" customWidth="1"/>
    <col min="4" max="4" width="13.6640625" style="91" customWidth="1"/>
    <col min="5" max="5" width="4.6640625" style="91" customWidth="1"/>
    <col min="6" max="6" width="6.6640625" style="91" customWidth="1"/>
    <col min="7" max="7" width="8.6640625" style="91" customWidth="1"/>
    <col min="8" max="9" width="10.6640625" style="91" customWidth="1"/>
    <col min="10" max="10" width="22.33203125" style="39" customWidth="1"/>
    <col min="11" max="17" width="9.109375" style="91"/>
    <col min="18" max="18" width="10.5546875" style="91" bestFit="1" customWidth="1"/>
    <col min="19" max="16384" width="9.109375" style="91"/>
  </cols>
  <sheetData>
    <row r="1" spans="1:227">
      <c r="A1" s="99" t="s">
        <v>3</v>
      </c>
      <c r="B1" s="110"/>
      <c r="C1" s="399" t="s">
        <v>4</v>
      </c>
      <c r="D1" s="207"/>
      <c r="E1" s="207"/>
      <c r="F1" s="110" t="s">
        <v>5</v>
      </c>
      <c r="G1" s="110" t="s">
        <v>6</v>
      </c>
      <c r="H1" s="17" t="s">
        <v>8</v>
      </c>
      <c r="I1" s="34" t="s">
        <v>7</v>
      </c>
    </row>
    <row r="3" spans="1:227" s="96" customFormat="1" ht="18.75" customHeight="1">
      <c r="A3" s="21" t="s">
        <v>567</v>
      </c>
      <c r="B3" s="92"/>
      <c r="C3" s="400" t="s">
        <v>509</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row>
    <row r="4" spans="1:227" s="47" customFormat="1">
      <c r="A4" s="50"/>
      <c r="B4" s="19"/>
      <c r="C4" s="401"/>
      <c r="D4" s="177"/>
      <c r="E4" s="89"/>
      <c r="F4" s="79"/>
      <c r="G4" s="85"/>
      <c r="H4" s="83"/>
      <c r="I4" s="83"/>
    </row>
    <row r="5" spans="1:227" s="183" customFormat="1">
      <c r="C5" s="194"/>
      <c r="D5" s="108"/>
      <c r="E5" s="182"/>
      <c r="F5" s="182"/>
    </row>
    <row r="6" spans="1:227" s="183" customFormat="1">
      <c r="A6" s="50" t="s">
        <v>568</v>
      </c>
      <c r="B6" s="176" t="str">
        <f>IF(ISBLANK(C5),IF(ISBLANK(C6),5,CONCATENATE(COUNTA($B$4:B5)+1,".")))</f>
        <v>1.</v>
      </c>
      <c r="C6" s="212" t="s">
        <v>375</v>
      </c>
      <c r="D6" s="236"/>
      <c r="E6" s="236"/>
      <c r="F6" s="232">
        <v>3</v>
      </c>
      <c r="G6" s="232" t="s">
        <v>1</v>
      </c>
      <c r="H6" s="142"/>
      <c r="I6" s="142">
        <f>F6*H6</f>
        <v>0</v>
      </c>
    </row>
    <row r="7" spans="1:227" s="183" customFormat="1" ht="153" customHeight="1">
      <c r="C7" s="187" t="s">
        <v>305</v>
      </c>
      <c r="D7" s="236"/>
      <c r="E7" s="236"/>
      <c r="H7" s="236"/>
      <c r="I7" s="233"/>
    </row>
    <row r="8" spans="1:227" s="183" customFormat="1" ht="31.2">
      <c r="C8" s="402" t="s">
        <v>306</v>
      </c>
      <c r="D8" s="236"/>
      <c r="E8" s="236"/>
      <c r="H8" s="236"/>
      <c r="I8" s="233"/>
    </row>
    <row r="9" spans="1:227" s="183" customFormat="1" ht="31.2">
      <c r="C9" s="402" t="s">
        <v>307</v>
      </c>
      <c r="D9" s="236"/>
      <c r="E9" s="236"/>
      <c r="H9" s="236"/>
      <c r="I9" s="233"/>
    </row>
    <row r="10" spans="1:227" s="183" customFormat="1">
      <c r="C10" s="402" t="s">
        <v>308</v>
      </c>
      <c r="D10" s="236"/>
      <c r="E10" s="236"/>
      <c r="H10" s="236"/>
      <c r="I10" s="233"/>
    </row>
    <row r="11" spans="1:227" s="183" customFormat="1">
      <c r="C11" s="402" t="s">
        <v>309</v>
      </c>
      <c r="D11" s="236"/>
      <c r="E11" s="236"/>
      <c r="H11" s="236"/>
      <c r="I11" s="233"/>
    </row>
    <row r="12" spans="1:227" s="183" customFormat="1">
      <c r="C12" s="402" t="s">
        <v>310</v>
      </c>
      <c r="D12" s="236"/>
      <c r="E12" s="236"/>
      <c r="H12" s="236"/>
      <c r="I12" s="233"/>
    </row>
    <row r="13" spans="1:227" s="183" customFormat="1">
      <c r="C13" s="402" t="s">
        <v>311</v>
      </c>
      <c r="D13" s="236"/>
      <c r="E13" s="236"/>
      <c r="H13" s="236"/>
      <c r="I13" s="233"/>
    </row>
    <row r="14" spans="1:227" s="183" customFormat="1">
      <c r="C14" s="402" t="s">
        <v>312</v>
      </c>
      <c r="D14" s="236"/>
      <c r="E14" s="236"/>
      <c r="H14" s="236"/>
      <c r="I14" s="233"/>
    </row>
    <row r="15" spans="1:227" s="183" customFormat="1" ht="46.8">
      <c r="C15" s="402" t="s">
        <v>313</v>
      </c>
      <c r="D15" s="236"/>
      <c r="E15" s="236"/>
      <c r="H15" s="236"/>
      <c r="I15" s="233"/>
    </row>
    <row r="16" spans="1:227" s="183" customFormat="1" ht="31.2">
      <c r="C16" s="402" t="s">
        <v>314</v>
      </c>
      <c r="D16" s="236"/>
      <c r="E16" s="236"/>
      <c r="H16" s="236"/>
      <c r="I16" s="233"/>
    </row>
    <row r="17" spans="3:9" s="183" customFormat="1">
      <c r="C17" s="402" t="s">
        <v>315</v>
      </c>
      <c r="D17" s="236"/>
      <c r="E17" s="236"/>
      <c r="H17" s="236"/>
      <c r="I17" s="233"/>
    </row>
    <row r="18" spans="3:9" s="183" customFormat="1">
      <c r="C18" s="402" t="s">
        <v>316</v>
      </c>
      <c r="D18" s="236"/>
      <c r="E18" s="236"/>
      <c r="H18" s="236"/>
      <c r="I18" s="233"/>
    </row>
    <row r="19" spans="3:9" s="183" customFormat="1" ht="31.2">
      <c r="C19" s="403" t="s">
        <v>317</v>
      </c>
      <c r="D19" s="236"/>
      <c r="E19" s="236"/>
      <c r="H19" s="236"/>
      <c r="I19" s="233"/>
    </row>
    <row r="20" spans="3:9" s="183" customFormat="1" ht="31.2">
      <c r="C20" s="403" t="s">
        <v>318</v>
      </c>
      <c r="D20" s="236"/>
      <c r="E20" s="236"/>
      <c r="H20" s="236"/>
      <c r="I20" s="233"/>
    </row>
    <row r="21" spans="3:9" s="183" customFormat="1">
      <c r="C21" s="187" t="s">
        <v>374</v>
      </c>
      <c r="D21" s="236"/>
      <c r="E21" s="236"/>
      <c r="H21" s="236"/>
      <c r="I21" s="233"/>
    </row>
    <row r="22" spans="3:9" s="183" customFormat="1">
      <c r="C22" s="404"/>
      <c r="D22" s="236"/>
      <c r="E22" s="236"/>
      <c r="H22" s="236"/>
      <c r="I22" s="233"/>
    </row>
    <row r="23" spans="3:9" s="183" customFormat="1">
      <c r="C23" s="403" t="s">
        <v>31</v>
      </c>
      <c r="D23" s="236"/>
      <c r="E23" s="236"/>
      <c r="H23" s="236"/>
      <c r="I23" s="233"/>
    </row>
    <row r="24" spans="3:9" s="183" customFormat="1">
      <c r="C24" s="403" t="s">
        <v>320</v>
      </c>
      <c r="D24" s="236"/>
      <c r="E24" s="236"/>
      <c r="H24" s="236"/>
      <c r="I24" s="233"/>
    </row>
    <row r="25" spans="3:9" s="183" customFormat="1">
      <c r="C25" s="403" t="s">
        <v>376</v>
      </c>
      <c r="D25" s="236"/>
      <c r="E25" s="236"/>
      <c r="H25" s="236"/>
      <c r="I25" s="233"/>
    </row>
    <row r="26" spans="3:9" s="183" customFormat="1">
      <c r="C26" s="403" t="s">
        <v>377</v>
      </c>
      <c r="D26" s="236"/>
      <c r="E26" s="236"/>
      <c r="H26" s="236"/>
      <c r="I26" s="236"/>
    </row>
    <row r="27" spans="3:9" s="183" customFormat="1">
      <c r="C27" s="403" t="s">
        <v>378</v>
      </c>
      <c r="D27" s="236"/>
      <c r="E27" s="236"/>
      <c r="H27" s="236"/>
      <c r="I27" s="233"/>
    </row>
    <row r="28" spans="3:9" s="183" customFormat="1">
      <c r="C28" s="403" t="s">
        <v>379</v>
      </c>
      <c r="D28" s="236"/>
      <c r="E28" s="236"/>
      <c r="H28" s="236"/>
      <c r="I28" s="236"/>
    </row>
    <row r="29" spans="3:9" s="183" customFormat="1">
      <c r="C29" s="403" t="s">
        <v>380</v>
      </c>
      <c r="D29" s="236"/>
      <c r="F29" s="236"/>
      <c r="H29" s="236"/>
      <c r="I29" s="233"/>
    </row>
    <row r="30" spans="3:9" s="183" customFormat="1" ht="31.2">
      <c r="C30" s="403" t="s">
        <v>381</v>
      </c>
      <c r="D30" s="236"/>
      <c r="F30" s="236"/>
      <c r="H30" s="236"/>
      <c r="I30" s="233"/>
    </row>
    <row r="31" spans="3:9" s="183" customFormat="1">
      <c r="C31" s="403" t="s">
        <v>382</v>
      </c>
      <c r="D31" s="236"/>
      <c r="F31" s="236"/>
      <c r="H31" s="142"/>
      <c r="I31" s="142"/>
    </row>
    <row r="32" spans="3:9" s="183" customFormat="1">
      <c r="C32" s="403" t="s">
        <v>383</v>
      </c>
      <c r="D32" s="236"/>
      <c r="F32" s="236"/>
      <c r="H32" s="236"/>
      <c r="I32" s="233"/>
    </row>
    <row r="33" spans="1:9" s="183" customFormat="1">
      <c r="C33" s="404"/>
      <c r="D33" s="236"/>
      <c r="F33" s="236"/>
      <c r="H33" s="236"/>
      <c r="I33" s="233"/>
    </row>
    <row r="34" spans="1:9" s="183" customFormat="1">
      <c r="A34" s="50" t="s">
        <v>568</v>
      </c>
      <c r="B34" s="176" t="str">
        <f>IF(ISBLANK(C33),IF(ISBLANK(C34),5,CONCATENATE(COUNTA($B$4:B33)+1,".")))</f>
        <v>2.</v>
      </c>
      <c r="C34" s="212" t="s">
        <v>321</v>
      </c>
      <c r="F34" s="232">
        <v>3</v>
      </c>
      <c r="G34" s="232" t="s">
        <v>1</v>
      </c>
      <c r="H34" s="142"/>
      <c r="I34" s="142">
        <f>F34*H34</f>
        <v>0</v>
      </c>
    </row>
    <row r="35" spans="1:9" s="183" customFormat="1" ht="62.4">
      <c r="C35" s="187" t="s">
        <v>322</v>
      </c>
      <c r="F35" s="232"/>
      <c r="G35" s="232"/>
      <c r="H35" s="142"/>
      <c r="I35" s="142"/>
    </row>
    <row r="36" spans="1:9" s="183" customFormat="1">
      <c r="C36" s="187" t="s">
        <v>178</v>
      </c>
      <c r="F36" s="232"/>
      <c r="G36" s="232"/>
      <c r="H36" s="142"/>
      <c r="I36" s="142"/>
    </row>
    <row r="37" spans="1:9" s="183" customFormat="1">
      <c r="C37" s="187" t="s">
        <v>319</v>
      </c>
      <c r="F37" s="232"/>
      <c r="G37" s="232"/>
      <c r="H37" s="142"/>
      <c r="I37" s="142"/>
    </row>
    <row r="38" spans="1:9" s="183" customFormat="1">
      <c r="C38" s="285"/>
      <c r="F38" s="232"/>
      <c r="G38" s="232"/>
      <c r="H38" s="142"/>
      <c r="I38" s="142"/>
    </row>
    <row r="39" spans="1:9" s="183" customFormat="1">
      <c r="C39" s="285" t="s">
        <v>31</v>
      </c>
      <c r="F39" s="232"/>
      <c r="G39" s="232"/>
      <c r="H39" s="142"/>
      <c r="I39" s="142"/>
    </row>
    <row r="40" spans="1:9" s="183" customFormat="1">
      <c r="C40" s="394" t="s">
        <v>323</v>
      </c>
      <c r="F40" s="232"/>
      <c r="G40" s="232"/>
      <c r="H40" s="142"/>
      <c r="I40" s="142"/>
    </row>
    <row r="41" spans="1:9" s="183" customFormat="1">
      <c r="C41" s="395" t="s">
        <v>185</v>
      </c>
      <c r="F41" s="232"/>
      <c r="G41" s="232"/>
      <c r="H41" s="142"/>
      <c r="I41" s="142"/>
    </row>
    <row r="42" spans="1:9" s="183" customFormat="1">
      <c r="C42" s="395" t="s">
        <v>192</v>
      </c>
      <c r="F42" s="232"/>
      <c r="G42" s="232"/>
      <c r="H42" s="142"/>
      <c r="I42" s="142"/>
    </row>
    <row r="43" spans="1:9" s="183" customFormat="1">
      <c r="C43" s="395" t="s">
        <v>324</v>
      </c>
      <c r="F43" s="232"/>
      <c r="G43" s="232"/>
      <c r="H43" s="142"/>
      <c r="I43" s="142"/>
    </row>
    <row r="44" spans="1:9" s="183" customFormat="1">
      <c r="C44" s="403" t="s">
        <v>316</v>
      </c>
      <c r="F44" s="232"/>
      <c r="G44" s="232"/>
      <c r="H44" s="142"/>
      <c r="I44" s="142"/>
    </row>
    <row r="45" spans="1:9" s="183" customFormat="1">
      <c r="C45" s="403" t="s">
        <v>325</v>
      </c>
      <c r="F45" s="232"/>
      <c r="G45" s="232"/>
      <c r="H45" s="142"/>
      <c r="I45" s="142"/>
    </row>
    <row r="46" spans="1:9" s="183" customFormat="1" ht="31.2">
      <c r="C46" s="403" t="s">
        <v>326</v>
      </c>
      <c r="F46" s="232"/>
      <c r="G46" s="232"/>
      <c r="H46" s="142"/>
      <c r="I46" s="142"/>
    </row>
    <row r="47" spans="1:9" s="183" customFormat="1">
      <c r="C47" s="395" t="s">
        <v>327</v>
      </c>
      <c r="F47" s="232"/>
      <c r="G47" s="232"/>
      <c r="H47" s="142"/>
      <c r="I47" s="142"/>
    </row>
    <row r="48" spans="1:9" s="183" customFormat="1">
      <c r="C48" s="395" t="s">
        <v>194</v>
      </c>
      <c r="F48" s="232"/>
      <c r="G48" s="232"/>
      <c r="H48" s="142"/>
      <c r="I48" s="142"/>
    </row>
    <row r="49" spans="1:9" s="183" customFormat="1">
      <c r="C49" s="395" t="s">
        <v>196</v>
      </c>
      <c r="F49" s="232"/>
      <c r="G49" s="232"/>
      <c r="H49" s="142"/>
      <c r="I49" s="142"/>
    </row>
    <row r="50" spans="1:9" s="183" customFormat="1">
      <c r="C50" s="212" t="s">
        <v>328</v>
      </c>
      <c r="F50" s="232"/>
      <c r="G50" s="232"/>
      <c r="H50" s="142"/>
      <c r="I50" s="142"/>
    </row>
    <row r="51" spans="1:9" s="183" customFormat="1">
      <c r="C51" s="237"/>
      <c r="F51" s="232"/>
      <c r="G51" s="232"/>
      <c r="H51" s="142"/>
      <c r="I51" s="142"/>
    </row>
    <row r="52" spans="1:9" s="183" customFormat="1">
      <c r="A52" s="50" t="s">
        <v>568</v>
      </c>
      <c r="B52" s="176" t="str">
        <f>IF(ISBLANK(C51),IF(ISBLANK(C52),5,CONCATENATE(COUNTA($B$4:B51)+1,".")))</f>
        <v>3.</v>
      </c>
      <c r="C52" s="212" t="s">
        <v>329</v>
      </c>
      <c r="F52" s="232">
        <v>3</v>
      </c>
      <c r="G52" s="232" t="s">
        <v>1</v>
      </c>
      <c r="H52" s="142"/>
      <c r="I52" s="142">
        <f>F52*H52</f>
        <v>0</v>
      </c>
    </row>
    <row r="53" spans="1:9" s="183" customFormat="1">
      <c r="C53" s="212" t="s">
        <v>330</v>
      </c>
      <c r="F53" s="232"/>
      <c r="G53" s="232"/>
      <c r="H53" s="142"/>
      <c r="I53" s="142"/>
    </row>
    <row r="54" spans="1:9" s="183" customFormat="1">
      <c r="C54" s="212" t="s">
        <v>331</v>
      </c>
      <c r="F54" s="232"/>
      <c r="G54" s="232"/>
      <c r="H54" s="142"/>
      <c r="I54" s="142"/>
    </row>
    <row r="55" spans="1:9" s="183" customFormat="1">
      <c r="C55" s="212" t="s">
        <v>332</v>
      </c>
      <c r="F55" s="232"/>
      <c r="G55" s="232"/>
      <c r="H55" s="142"/>
      <c r="I55" s="142"/>
    </row>
    <row r="56" spans="1:9" s="183" customFormat="1" ht="38.25" customHeight="1">
      <c r="C56" s="187" t="s">
        <v>333</v>
      </c>
      <c r="F56" s="232"/>
      <c r="G56" s="232"/>
      <c r="H56" s="142"/>
      <c r="I56" s="142"/>
    </row>
    <row r="57" spans="1:9" s="183" customFormat="1">
      <c r="C57" s="212" t="s">
        <v>134</v>
      </c>
      <c r="F57" s="232"/>
      <c r="G57" s="232"/>
      <c r="H57" s="142"/>
      <c r="I57" s="142"/>
    </row>
    <row r="58" spans="1:9" s="183" customFormat="1">
      <c r="C58" s="212" t="s">
        <v>239</v>
      </c>
      <c r="F58" s="232"/>
      <c r="G58" s="232"/>
      <c r="H58" s="142"/>
      <c r="I58" s="142"/>
    </row>
    <row r="59" spans="1:9" s="183" customFormat="1">
      <c r="C59" s="212" t="s">
        <v>243</v>
      </c>
      <c r="F59" s="232"/>
      <c r="G59" s="232"/>
      <c r="H59" s="142"/>
      <c r="I59" s="142"/>
    </row>
    <row r="60" spans="1:9" s="183" customFormat="1">
      <c r="C60" s="212" t="s">
        <v>334</v>
      </c>
      <c r="F60" s="232"/>
      <c r="G60" s="232"/>
      <c r="H60" s="142"/>
      <c r="I60" s="142"/>
    </row>
    <row r="61" spans="1:9" s="183" customFormat="1">
      <c r="C61" s="212"/>
      <c r="F61" s="232"/>
      <c r="G61" s="232"/>
      <c r="H61" s="142"/>
      <c r="I61" s="142"/>
    </row>
    <row r="62" spans="1:9" s="183" customFormat="1" ht="93.6">
      <c r="A62" s="50" t="s">
        <v>568</v>
      </c>
      <c r="B62" s="176" t="str">
        <f>IF(ISBLANK(C61),IF(ISBLANK(C62),5,CONCATENATE(COUNTA($B$4:B61)+1,".")))</f>
        <v>4.</v>
      </c>
      <c r="C62" s="187" t="s">
        <v>405</v>
      </c>
      <c r="F62" s="232">
        <v>3</v>
      </c>
      <c r="G62" s="232" t="s">
        <v>1</v>
      </c>
      <c r="H62" s="142"/>
      <c r="I62" s="142">
        <f>F62*H62</f>
        <v>0</v>
      </c>
    </row>
    <row r="63" spans="1:9" s="183" customFormat="1" ht="78">
      <c r="C63" s="187" t="s">
        <v>406</v>
      </c>
      <c r="F63" s="232"/>
      <c r="G63" s="232"/>
      <c r="H63" s="142"/>
      <c r="I63" s="142"/>
    </row>
    <row r="64" spans="1:9" s="183" customFormat="1">
      <c r="C64" s="187" t="s">
        <v>409</v>
      </c>
      <c r="F64" s="232"/>
      <c r="G64" s="232"/>
      <c r="H64" s="142"/>
      <c r="I64" s="142"/>
    </row>
    <row r="65" spans="1:18" s="183" customFormat="1">
      <c r="C65" s="212" t="s">
        <v>408</v>
      </c>
      <c r="F65" s="232">
        <v>3</v>
      </c>
      <c r="G65" s="232" t="s">
        <v>1</v>
      </c>
      <c r="H65" s="142"/>
      <c r="I65" s="142">
        <f>F65*H65</f>
        <v>0</v>
      </c>
    </row>
    <row r="66" spans="1:18" s="183" customFormat="1">
      <c r="C66" s="212" t="s">
        <v>407</v>
      </c>
      <c r="F66" s="232"/>
      <c r="G66" s="232"/>
      <c r="H66" s="142"/>
      <c r="I66" s="142"/>
    </row>
    <row r="67" spans="1:18" s="183" customFormat="1">
      <c r="C67" s="237"/>
      <c r="F67" s="232"/>
      <c r="G67" s="232"/>
      <c r="H67" s="142"/>
      <c r="I67" s="142"/>
    </row>
    <row r="68" spans="1:18" s="183" customFormat="1" ht="46.8">
      <c r="A68" s="50" t="s">
        <v>568</v>
      </c>
      <c r="B68" s="59" t="str">
        <f>IF(ISBLANK(C67),IF(ISBLANK(C68),5,CONCATENATE(COUNTA($B$3:B67)+1,".")))</f>
        <v>5.</v>
      </c>
      <c r="C68" s="285" t="s">
        <v>335</v>
      </c>
      <c r="D68" s="92"/>
      <c r="E68" s="286"/>
      <c r="F68" s="287"/>
      <c r="G68" s="287"/>
      <c r="H68" s="287"/>
      <c r="I68" s="142"/>
    </row>
    <row r="69" spans="1:18" s="183" customFormat="1">
      <c r="A69" s="101"/>
      <c r="B69" s="59"/>
      <c r="C69" s="285"/>
      <c r="D69" s="92"/>
      <c r="E69" s="286"/>
      <c r="F69" s="287"/>
      <c r="G69" s="287"/>
      <c r="H69" s="287"/>
      <c r="I69" s="142"/>
    </row>
    <row r="70" spans="1:18" s="183" customFormat="1">
      <c r="A70" s="101"/>
      <c r="B70" s="59"/>
      <c r="C70" s="396" t="s">
        <v>336</v>
      </c>
      <c r="D70" s="92"/>
      <c r="E70" s="286"/>
      <c r="F70" s="287"/>
      <c r="G70" s="287"/>
      <c r="H70" s="287"/>
      <c r="I70" s="142"/>
    </row>
    <row r="71" spans="1:18" s="183" customFormat="1" ht="62.4">
      <c r="A71" s="50" t="s">
        <v>568</v>
      </c>
      <c r="B71" s="59" t="str">
        <f>IF(ISBLANK(C69),IF(ISBLANK(C71),5,CONCATENATE(COUNTA($B$4:B70)+1,".")))</f>
        <v>6.</v>
      </c>
      <c r="C71" s="405" t="s">
        <v>384</v>
      </c>
      <c r="D71" s="73"/>
      <c r="E71" s="73"/>
      <c r="F71" s="79"/>
      <c r="G71" s="85"/>
      <c r="H71" s="83"/>
      <c r="I71" s="83"/>
      <c r="J71" s="47"/>
      <c r="K71" s="47"/>
      <c r="L71" s="220"/>
      <c r="M71" s="220"/>
      <c r="N71" s="220"/>
      <c r="O71" s="220"/>
      <c r="P71" s="103"/>
      <c r="Q71" s="220"/>
      <c r="R71" s="220"/>
    </row>
    <row r="72" spans="1:18" s="183" customFormat="1">
      <c r="A72" s="50"/>
      <c r="B72" s="59"/>
      <c r="C72" s="406"/>
      <c r="D72" s="73"/>
      <c r="E72" s="73"/>
      <c r="F72" s="79"/>
      <c r="G72" s="85"/>
      <c r="H72" s="83"/>
      <c r="I72" s="83"/>
      <c r="J72" s="47"/>
      <c r="K72" s="47"/>
      <c r="L72" s="220"/>
      <c r="M72" s="220"/>
      <c r="N72" s="220"/>
      <c r="O72" s="220"/>
      <c r="P72" s="103"/>
      <c r="Q72" s="220"/>
      <c r="R72" s="220"/>
    </row>
    <row r="73" spans="1:18" s="183" customFormat="1">
      <c r="A73" s="39"/>
      <c r="B73" s="39"/>
      <c r="C73" s="397" t="s">
        <v>385</v>
      </c>
      <c r="D73" s="193" t="s">
        <v>172</v>
      </c>
      <c r="E73" s="174">
        <v>76</v>
      </c>
      <c r="F73" s="288"/>
      <c r="G73" s="286"/>
      <c r="H73" s="289"/>
      <c r="I73" s="289"/>
      <c r="L73" s="220"/>
      <c r="M73" s="220"/>
      <c r="N73" s="220"/>
      <c r="O73" s="220"/>
      <c r="P73" s="220"/>
      <c r="Q73" s="220"/>
      <c r="R73" s="220"/>
    </row>
    <row r="74" spans="1:18" s="183" customFormat="1">
      <c r="A74" s="39"/>
      <c r="B74" s="39"/>
      <c r="C74" s="397" t="s">
        <v>387</v>
      </c>
      <c r="D74" s="193" t="s">
        <v>172</v>
      </c>
      <c r="E74" s="174">
        <v>34</v>
      </c>
      <c r="F74" s="288"/>
      <c r="G74" s="286"/>
      <c r="H74" s="289"/>
      <c r="I74" s="289"/>
      <c r="L74" s="220"/>
      <c r="M74" s="220"/>
      <c r="N74" s="220"/>
      <c r="O74" s="220"/>
      <c r="P74" s="220"/>
      <c r="Q74" s="220"/>
      <c r="R74" s="220"/>
    </row>
    <row r="75" spans="1:18" s="183" customFormat="1">
      <c r="A75" s="39"/>
      <c r="B75" s="39"/>
      <c r="C75" s="397" t="s">
        <v>388</v>
      </c>
      <c r="D75" s="193" t="s">
        <v>172</v>
      </c>
      <c r="E75" s="174">
        <v>12</v>
      </c>
      <c r="F75" s="288"/>
      <c r="G75" s="286"/>
      <c r="H75" s="289"/>
      <c r="I75" s="289"/>
      <c r="L75" s="220"/>
      <c r="M75" s="220"/>
      <c r="N75" s="220"/>
      <c r="O75" s="220"/>
      <c r="P75" s="220"/>
      <c r="Q75" s="220"/>
      <c r="R75" s="220"/>
    </row>
    <row r="76" spans="1:18" s="183" customFormat="1">
      <c r="A76" s="39"/>
      <c r="B76" s="39"/>
      <c r="C76" s="397" t="s">
        <v>389</v>
      </c>
      <c r="D76" s="193" t="s">
        <v>172</v>
      </c>
      <c r="E76" s="174">
        <v>64</v>
      </c>
      <c r="F76" s="288"/>
      <c r="G76" s="286"/>
      <c r="H76" s="289"/>
      <c r="I76" s="289"/>
      <c r="L76" s="220"/>
      <c r="M76" s="220"/>
      <c r="N76" s="220"/>
      <c r="O76" s="220"/>
      <c r="P76" s="220"/>
      <c r="Q76" s="220"/>
      <c r="R76" s="220"/>
    </row>
    <row r="77" spans="1:18" s="183" customFormat="1">
      <c r="A77" s="39"/>
      <c r="B77" s="39"/>
      <c r="C77" s="397"/>
      <c r="D77" s="193"/>
      <c r="E77" s="174"/>
      <c r="F77" s="288"/>
      <c r="G77" s="286"/>
      <c r="H77" s="289"/>
      <c r="I77" s="289"/>
      <c r="L77" s="220"/>
      <c r="M77" s="220"/>
      <c r="N77" s="220"/>
      <c r="O77" s="220"/>
      <c r="P77" s="220"/>
      <c r="Q77" s="220"/>
      <c r="R77" s="220"/>
    </row>
    <row r="78" spans="1:18" s="183" customFormat="1">
      <c r="A78" s="39"/>
      <c r="B78" s="39"/>
      <c r="C78" s="397" t="s">
        <v>390</v>
      </c>
      <c r="D78" s="305" t="s">
        <v>0</v>
      </c>
      <c r="E78" s="174">
        <v>14</v>
      </c>
      <c r="F78" s="288"/>
      <c r="G78" s="286"/>
      <c r="H78" s="289"/>
      <c r="I78" s="289"/>
      <c r="L78" s="220"/>
      <c r="M78" s="220"/>
      <c r="N78" s="220"/>
      <c r="O78" s="220"/>
      <c r="P78" s="220"/>
      <c r="Q78" s="220"/>
      <c r="R78" s="220"/>
    </row>
    <row r="79" spans="1:18" s="183" customFormat="1">
      <c r="A79" s="39"/>
      <c r="B79" s="39"/>
      <c r="C79" s="397"/>
      <c r="D79" s="193"/>
      <c r="E79" s="174"/>
      <c r="F79" s="288"/>
      <c r="G79" s="286"/>
      <c r="H79" s="289"/>
      <c r="I79" s="289"/>
      <c r="L79" s="220"/>
      <c r="M79" s="220"/>
      <c r="N79" s="220"/>
      <c r="O79" s="220"/>
      <c r="P79" s="220"/>
      <c r="Q79" s="220"/>
      <c r="R79" s="220"/>
    </row>
    <row r="80" spans="1:18" s="183" customFormat="1">
      <c r="A80" s="39"/>
      <c r="B80" s="39"/>
      <c r="C80" s="397" t="s">
        <v>391</v>
      </c>
      <c r="D80" s="305" t="s">
        <v>0</v>
      </c>
      <c r="E80" s="174">
        <v>12</v>
      </c>
      <c r="F80" s="288"/>
      <c r="G80" s="286"/>
      <c r="H80" s="289"/>
      <c r="I80" s="289"/>
      <c r="L80" s="220"/>
      <c r="M80" s="220"/>
      <c r="N80" s="220"/>
      <c r="O80" s="220"/>
      <c r="P80" s="220"/>
      <c r="Q80" s="220"/>
      <c r="R80" s="220"/>
    </row>
    <row r="81" spans="1:18" s="183" customFormat="1">
      <c r="A81" s="39"/>
      <c r="B81" s="39"/>
      <c r="C81" s="397" t="s">
        <v>392</v>
      </c>
      <c r="D81" s="305" t="s">
        <v>0</v>
      </c>
      <c r="E81" s="174">
        <v>9</v>
      </c>
      <c r="F81" s="288"/>
      <c r="G81" s="286"/>
      <c r="H81" s="289"/>
      <c r="I81" s="289"/>
      <c r="L81" s="220"/>
      <c r="M81" s="220"/>
      <c r="N81" s="220"/>
      <c r="O81" s="220"/>
      <c r="P81" s="220"/>
      <c r="Q81" s="220"/>
      <c r="R81" s="220"/>
    </row>
    <row r="82" spans="1:18" s="183" customFormat="1">
      <c r="A82" s="39"/>
      <c r="B82" s="39"/>
      <c r="C82" s="397" t="s">
        <v>398</v>
      </c>
      <c r="D82" s="305" t="s">
        <v>0</v>
      </c>
      <c r="E82" s="174">
        <v>4</v>
      </c>
      <c r="F82" s="288"/>
      <c r="G82" s="286"/>
      <c r="H82" s="289"/>
      <c r="I82" s="289"/>
      <c r="L82" s="220"/>
      <c r="M82" s="220"/>
      <c r="N82" s="220"/>
      <c r="O82" s="220"/>
      <c r="P82" s="220"/>
      <c r="Q82" s="220"/>
      <c r="R82" s="220"/>
    </row>
    <row r="83" spans="1:18" s="183" customFormat="1">
      <c r="A83" s="39"/>
      <c r="B83" s="39"/>
      <c r="C83" s="397"/>
      <c r="D83" s="193"/>
      <c r="E83" s="174"/>
      <c r="F83" s="288"/>
      <c r="G83" s="286"/>
      <c r="H83" s="289"/>
      <c r="I83" s="289"/>
      <c r="L83" s="220"/>
      <c r="M83" s="220"/>
      <c r="N83" s="220"/>
      <c r="O83" s="220"/>
      <c r="P83" s="220"/>
      <c r="Q83" s="220"/>
      <c r="R83" s="220"/>
    </row>
    <row r="84" spans="1:18" s="183" customFormat="1">
      <c r="A84" s="39"/>
      <c r="B84" s="39"/>
      <c r="C84" s="397" t="s">
        <v>393</v>
      </c>
      <c r="D84" s="305" t="s">
        <v>0</v>
      </c>
      <c r="E84" s="174">
        <v>4</v>
      </c>
      <c r="F84" s="288"/>
      <c r="G84" s="286"/>
      <c r="H84" s="289"/>
      <c r="I84" s="289"/>
      <c r="L84" s="220"/>
      <c r="M84" s="220"/>
      <c r="N84" s="220"/>
      <c r="O84" s="220"/>
      <c r="P84" s="220"/>
      <c r="Q84" s="220"/>
      <c r="R84" s="220"/>
    </row>
    <row r="85" spans="1:18" s="183" customFormat="1">
      <c r="A85" s="39"/>
      <c r="B85" s="39"/>
      <c r="C85" s="397" t="s">
        <v>394</v>
      </c>
      <c r="D85" s="305" t="s">
        <v>0</v>
      </c>
      <c r="E85" s="174">
        <v>2</v>
      </c>
      <c r="F85" s="288"/>
      <c r="G85" s="286"/>
      <c r="H85" s="289"/>
      <c r="I85" s="289"/>
      <c r="L85" s="220"/>
      <c r="M85" s="220"/>
      <c r="N85" s="220"/>
      <c r="O85" s="220"/>
      <c r="P85" s="220"/>
      <c r="Q85" s="220"/>
      <c r="R85" s="220"/>
    </row>
    <row r="86" spans="1:18" s="183" customFormat="1">
      <c r="A86" s="39"/>
      <c r="B86" s="39"/>
      <c r="C86" s="397" t="s">
        <v>395</v>
      </c>
      <c r="D86" s="305" t="s">
        <v>0</v>
      </c>
      <c r="E86" s="174">
        <v>12</v>
      </c>
      <c r="F86" s="288"/>
      <c r="G86" s="286"/>
      <c r="H86" s="289"/>
      <c r="I86" s="289"/>
      <c r="L86" s="220"/>
      <c r="M86" s="220"/>
      <c r="N86" s="220"/>
      <c r="O86" s="220"/>
      <c r="P86" s="220"/>
      <c r="Q86" s="220"/>
      <c r="R86" s="220"/>
    </row>
    <row r="87" spans="1:18" s="183" customFormat="1">
      <c r="A87" s="39"/>
      <c r="B87" s="39"/>
      <c r="C87" s="397" t="s">
        <v>396</v>
      </c>
      <c r="D87" s="305" t="s">
        <v>0</v>
      </c>
      <c r="E87" s="174">
        <v>20</v>
      </c>
      <c r="F87" s="288"/>
      <c r="G87" s="286"/>
      <c r="H87" s="289"/>
      <c r="I87" s="289"/>
      <c r="L87" s="220"/>
      <c r="M87" s="220"/>
      <c r="N87" s="220"/>
      <c r="O87" s="220"/>
      <c r="P87" s="220"/>
      <c r="Q87" s="220"/>
      <c r="R87" s="220"/>
    </row>
    <row r="88" spans="1:18" s="183" customFormat="1">
      <c r="A88" s="39"/>
      <c r="B88" s="39"/>
      <c r="C88" s="397"/>
      <c r="D88" s="193"/>
      <c r="E88" s="174"/>
      <c r="F88" s="288"/>
      <c r="G88" s="286"/>
      <c r="H88" s="289"/>
      <c r="I88" s="289"/>
      <c r="L88" s="220"/>
      <c r="M88" s="220"/>
      <c r="N88" s="220"/>
      <c r="O88" s="220"/>
      <c r="P88" s="220"/>
      <c r="Q88" s="220"/>
      <c r="R88" s="220"/>
    </row>
    <row r="89" spans="1:18" s="183" customFormat="1">
      <c r="A89" s="39"/>
      <c r="B89" s="39"/>
      <c r="C89" s="397" t="s">
        <v>397</v>
      </c>
      <c r="D89" s="305" t="s">
        <v>0</v>
      </c>
      <c r="E89" s="174">
        <v>5</v>
      </c>
      <c r="F89" s="288"/>
      <c r="G89" s="286"/>
      <c r="H89" s="289"/>
      <c r="I89" s="289"/>
      <c r="L89" s="220"/>
      <c r="M89" s="220"/>
      <c r="N89" s="220"/>
      <c r="O89" s="220"/>
      <c r="P89" s="220"/>
      <c r="Q89" s="220"/>
      <c r="R89" s="220"/>
    </row>
    <row r="90" spans="1:18" s="183" customFormat="1">
      <c r="A90" s="39"/>
      <c r="B90" s="39"/>
      <c r="C90" s="397" t="s">
        <v>399</v>
      </c>
      <c r="D90" s="305" t="s">
        <v>0</v>
      </c>
      <c r="E90" s="174">
        <v>1</v>
      </c>
      <c r="F90" s="288"/>
      <c r="G90" s="286"/>
      <c r="H90" s="289"/>
      <c r="I90" s="289"/>
      <c r="L90" s="220"/>
      <c r="M90" s="220"/>
      <c r="N90" s="220"/>
      <c r="O90" s="220"/>
      <c r="P90" s="220"/>
      <c r="Q90" s="220"/>
      <c r="R90" s="220"/>
    </row>
    <row r="91" spans="1:18" s="183" customFormat="1">
      <c r="A91" s="39"/>
      <c r="B91" s="39"/>
      <c r="C91" s="397"/>
      <c r="D91" s="193"/>
      <c r="E91" s="174"/>
      <c r="F91" s="288"/>
      <c r="G91" s="286"/>
      <c r="H91" s="289"/>
      <c r="I91" s="289"/>
      <c r="L91" s="220"/>
      <c r="M91" s="220"/>
      <c r="N91" s="220"/>
      <c r="O91" s="220"/>
      <c r="P91" s="220"/>
      <c r="Q91" s="220"/>
      <c r="R91" s="220"/>
    </row>
    <row r="92" spans="1:18" s="183" customFormat="1">
      <c r="A92" s="39"/>
      <c r="B92" s="39"/>
      <c r="C92" s="397" t="s">
        <v>342</v>
      </c>
      <c r="D92" s="193"/>
      <c r="E92" s="174"/>
      <c r="F92" s="288"/>
      <c r="G92" s="286"/>
      <c r="H92" s="289"/>
      <c r="I92" s="289"/>
      <c r="L92" s="220"/>
      <c r="M92" s="220"/>
      <c r="N92" s="220"/>
      <c r="O92" s="220"/>
      <c r="P92" s="220"/>
      <c r="Q92" s="220"/>
      <c r="R92" s="220"/>
    </row>
    <row r="93" spans="1:18" s="183" customFormat="1">
      <c r="A93" s="39"/>
      <c r="B93" s="39"/>
      <c r="C93" s="397" t="s">
        <v>386</v>
      </c>
      <c r="D93" s="293" t="s">
        <v>1</v>
      </c>
      <c r="E93" s="174">
        <v>6</v>
      </c>
      <c r="F93" s="288"/>
      <c r="G93" s="286"/>
      <c r="H93" s="289"/>
      <c r="I93" s="289"/>
      <c r="L93" s="220"/>
      <c r="M93" s="220"/>
      <c r="N93" s="220"/>
      <c r="O93" s="220"/>
      <c r="P93" s="220"/>
      <c r="Q93" s="220"/>
      <c r="R93" s="220"/>
    </row>
    <row r="94" spans="1:18" s="183" customFormat="1">
      <c r="A94" s="39"/>
      <c r="B94" s="39"/>
      <c r="C94" s="397"/>
      <c r="D94" s="193"/>
      <c r="E94" s="174"/>
      <c r="F94" s="288"/>
      <c r="G94" s="286"/>
      <c r="H94" s="289"/>
      <c r="I94" s="289"/>
      <c r="L94" s="220"/>
      <c r="M94" s="220"/>
      <c r="N94" s="220"/>
      <c r="O94" s="220"/>
      <c r="P94" s="220"/>
      <c r="Q94" s="220"/>
      <c r="R94" s="220"/>
    </row>
    <row r="95" spans="1:18" s="183" customFormat="1">
      <c r="A95" s="39"/>
      <c r="B95" s="39"/>
      <c r="C95" s="397"/>
      <c r="F95" s="288"/>
      <c r="G95" s="286"/>
      <c r="H95" s="289"/>
      <c r="I95" s="289"/>
    </row>
    <row r="96" spans="1:18" s="183" customFormat="1">
      <c r="A96" s="39"/>
      <c r="B96" s="39"/>
      <c r="C96" s="405"/>
      <c r="D96" s="171"/>
      <c r="E96" s="169"/>
      <c r="F96" s="306">
        <v>1100</v>
      </c>
      <c r="G96" s="91" t="s">
        <v>29</v>
      </c>
      <c r="H96" s="289"/>
      <c r="I96" s="289"/>
    </row>
    <row r="97" spans="1:18" s="183" customFormat="1">
      <c r="A97" s="39"/>
      <c r="B97" s="39"/>
      <c r="C97" s="407"/>
      <c r="D97" s="196" t="s">
        <v>173</v>
      </c>
      <c r="E97" s="197">
        <v>0.1</v>
      </c>
      <c r="F97" s="99">
        <v>110</v>
      </c>
      <c r="G97" s="99" t="s">
        <v>29</v>
      </c>
      <c r="H97" s="289"/>
      <c r="I97" s="289"/>
    </row>
    <row r="98" spans="1:18" s="183" customFormat="1">
      <c r="A98" s="39"/>
      <c r="B98" s="39"/>
      <c r="C98" s="405"/>
      <c r="D98" s="74"/>
      <c r="E98" s="75"/>
      <c r="F98" s="306">
        <f>SUM(F96:F97)</f>
        <v>1210</v>
      </c>
      <c r="G98" s="85" t="s">
        <v>29</v>
      </c>
      <c r="H98" s="142"/>
      <c r="I98" s="142">
        <f>F98*H98</f>
        <v>0</v>
      </c>
    </row>
    <row r="99" spans="1:18" s="183" customFormat="1">
      <c r="A99" s="39"/>
      <c r="B99" s="39"/>
      <c r="C99" s="405"/>
      <c r="D99" s="74"/>
      <c r="E99" s="75"/>
      <c r="F99" s="79"/>
      <c r="G99" s="85"/>
      <c r="H99" s="142"/>
      <c r="I99" s="142"/>
    </row>
    <row r="100" spans="1:18" s="183" customFormat="1" ht="31.2">
      <c r="A100" s="50" t="s">
        <v>568</v>
      </c>
      <c r="B100" s="59" t="str">
        <f>IF(ISBLANK(C99),IF(ISBLANK(C100),5,CONCATENATE(COUNTA($B$3:B99)+1,".")))</f>
        <v>7.</v>
      </c>
      <c r="C100" s="397" t="s">
        <v>400</v>
      </c>
      <c r="F100" s="88"/>
      <c r="G100" s="286"/>
      <c r="H100" s="289"/>
      <c r="I100" s="289"/>
    </row>
    <row r="101" spans="1:18" s="183" customFormat="1">
      <c r="A101" s="39"/>
      <c r="B101" s="39"/>
      <c r="C101" s="397" t="s">
        <v>216</v>
      </c>
      <c r="D101" s="305"/>
      <c r="E101" s="174"/>
      <c r="F101" s="88">
        <v>6</v>
      </c>
      <c r="G101" s="286" t="s">
        <v>2</v>
      </c>
      <c r="H101" s="289"/>
      <c r="I101" s="289">
        <f>F101*H101</f>
        <v>0</v>
      </c>
      <c r="L101" s="220"/>
      <c r="M101" s="220"/>
      <c r="N101" s="220"/>
      <c r="O101" s="220"/>
      <c r="P101" s="220"/>
      <c r="Q101" s="220"/>
      <c r="R101" s="220"/>
    </row>
    <row r="102" spans="1:18" s="183" customFormat="1">
      <c r="A102" s="39"/>
      <c r="B102" s="39"/>
      <c r="C102" s="397" t="s">
        <v>263</v>
      </c>
      <c r="D102" s="305"/>
      <c r="E102" s="174"/>
      <c r="F102" s="88">
        <v>12</v>
      </c>
      <c r="G102" s="286" t="s">
        <v>2</v>
      </c>
      <c r="H102" s="289"/>
      <c r="I102" s="289">
        <f>F102*H102</f>
        <v>0</v>
      </c>
      <c r="L102" s="220"/>
      <c r="M102" s="220"/>
      <c r="N102" s="220"/>
      <c r="O102" s="220"/>
      <c r="P102" s="220"/>
      <c r="Q102" s="220"/>
      <c r="R102" s="220"/>
    </row>
    <row r="103" spans="1:18" s="183" customFormat="1">
      <c r="A103" s="39"/>
      <c r="B103" s="39"/>
      <c r="C103" s="397" t="s">
        <v>215</v>
      </c>
      <c r="D103" s="305"/>
      <c r="E103" s="174"/>
      <c r="F103" s="88">
        <v>24</v>
      </c>
      <c r="G103" s="286" t="s">
        <v>2</v>
      </c>
      <c r="H103" s="289"/>
      <c r="I103" s="289">
        <f>F103*H103</f>
        <v>0</v>
      </c>
      <c r="L103" s="220"/>
      <c r="M103" s="220"/>
      <c r="N103" s="220"/>
      <c r="O103" s="220"/>
      <c r="P103" s="220"/>
      <c r="Q103" s="220"/>
      <c r="R103" s="220"/>
    </row>
    <row r="104" spans="1:18" s="183" customFormat="1">
      <c r="A104" s="39"/>
      <c r="B104" s="39"/>
      <c r="C104" s="397"/>
      <c r="F104" s="288"/>
      <c r="G104" s="286"/>
      <c r="H104" s="289"/>
      <c r="I104" s="289"/>
    </row>
    <row r="105" spans="1:18" s="183" customFormat="1" ht="93.6">
      <c r="A105" s="50" t="s">
        <v>568</v>
      </c>
      <c r="B105" s="59" t="str">
        <f>IF(ISBLANK(C104),IF(ISBLANK(C105),5,CONCATENATE(COUNTA($B$3:B104)+1,".")))</f>
        <v>8.</v>
      </c>
      <c r="C105" s="285" t="s">
        <v>337</v>
      </c>
      <c r="F105" s="288"/>
      <c r="G105" s="286"/>
      <c r="H105" s="289"/>
      <c r="I105" s="289"/>
    </row>
    <row r="106" spans="1:18" s="183" customFormat="1">
      <c r="A106" s="39"/>
      <c r="B106" s="39"/>
      <c r="C106" s="307" t="s">
        <v>217</v>
      </c>
      <c r="F106" s="88">
        <v>10</v>
      </c>
      <c r="G106" s="286" t="s">
        <v>0</v>
      </c>
      <c r="H106" s="289"/>
      <c r="I106" s="289">
        <f>F106*H106</f>
        <v>0</v>
      </c>
    </row>
    <row r="107" spans="1:18" s="183" customFormat="1">
      <c r="A107" s="39"/>
      <c r="B107" s="39"/>
      <c r="C107" s="285" t="s">
        <v>218</v>
      </c>
      <c r="F107" s="88">
        <v>18</v>
      </c>
      <c r="G107" s="286" t="s">
        <v>0</v>
      </c>
      <c r="H107" s="289"/>
      <c r="I107" s="289">
        <f>F107*H107</f>
        <v>0</v>
      </c>
    </row>
    <row r="108" spans="1:18" s="183" customFormat="1">
      <c r="A108" s="39"/>
      <c r="B108" s="39"/>
      <c r="C108" s="285" t="s">
        <v>219</v>
      </c>
      <c r="F108" s="88">
        <v>2</v>
      </c>
      <c r="G108" s="286" t="s">
        <v>0</v>
      </c>
      <c r="H108" s="289"/>
      <c r="I108" s="289">
        <f>F108*H108</f>
        <v>0</v>
      </c>
    </row>
    <row r="109" spans="1:18" s="183" customFormat="1">
      <c r="A109" s="39"/>
      <c r="B109" s="39"/>
      <c r="C109" s="397"/>
      <c r="F109" s="288"/>
      <c r="G109" s="286"/>
      <c r="H109" s="289"/>
      <c r="I109" s="289"/>
    </row>
    <row r="110" spans="1:18" s="183" customFormat="1">
      <c r="A110" s="50" t="s">
        <v>568</v>
      </c>
      <c r="B110" s="59" t="str">
        <f>IF(ISBLANK(C109),IF(ISBLANK(C110),5,CONCATENATE(COUNTA($B$3:B109)+1,".")))</f>
        <v>9.</v>
      </c>
      <c r="C110" s="397" t="s">
        <v>341</v>
      </c>
      <c r="F110" s="88">
        <v>6</v>
      </c>
      <c r="G110" s="286" t="s">
        <v>0</v>
      </c>
      <c r="H110" s="289"/>
      <c r="I110" s="289">
        <f>F110*H110</f>
        <v>0</v>
      </c>
    </row>
    <row r="111" spans="1:18" s="183" customFormat="1">
      <c r="A111" s="39"/>
      <c r="B111" s="39"/>
      <c r="C111" s="397" t="s">
        <v>404</v>
      </c>
      <c r="F111" s="288"/>
      <c r="G111" s="286"/>
      <c r="H111" s="289"/>
      <c r="I111" s="289"/>
    </row>
    <row r="112" spans="1:18" s="183" customFormat="1">
      <c r="A112" s="39"/>
      <c r="B112" s="39"/>
      <c r="C112" s="397"/>
      <c r="F112" s="288"/>
      <c r="G112" s="286"/>
      <c r="H112" s="289"/>
      <c r="I112" s="289"/>
    </row>
    <row r="113" spans="1:9" s="183" customFormat="1">
      <c r="A113" s="50" t="s">
        <v>568</v>
      </c>
      <c r="B113" s="59" t="str">
        <f>IF(ISBLANK(C112),IF(ISBLANK(C113),5,CONCATENATE(COUNTA($B$3:B112)+1,".")))</f>
        <v>10.</v>
      </c>
      <c r="C113" s="397" t="s">
        <v>264</v>
      </c>
      <c r="F113" s="88">
        <v>12</v>
      </c>
      <c r="G113" s="286" t="s">
        <v>1</v>
      </c>
      <c r="H113" s="289"/>
      <c r="I113" s="289">
        <f>F113*H113</f>
        <v>0</v>
      </c>
    </row>
    <row r="114" spans="1:9" s="183" customFormat="1">
      <c r="A114" s="39"/>
      <c r="B114" s="39"/>
      <c r="C114" s="261" t="s">
        <v>749</v>
      </c>
      <c r="F114" s="288"/>
      <c r="G114" s="286"/>
      <c r="H114" s="289"/>
      <c r="I114" s="289"/>
    </row>
    <row r="115" spans="1:9" s="183" customFormat="1">
      <c r="A115" s="39"/>
      <c r="B115" s="39"/>
      <c r="C115" s="397"/>
      <c r="F115" s="92"/>
      <c r="G115" s="286"/>
      <c r="H115" s="287"/>
      <c r="I115" s="287"/>
    </row>
    <row r="116" spans="1:9" s="183" customFormat="1" ht="31.2">
      <c r="A116" s="50" t="s">
        <v>568</v>
      </c>
      <c r="B116" s="59" t="str">
        <f>IF(ISBLANK(C115),IF(ISBLANK(C116),5,CONCATENATE(COUNTA($B$3:B115)+1,".")))</f>
        <v>11.</v>
      </c>
      <c r="C116" s="397" t="s">
        <v>343</v>
      </c>
      <c r="F116" s="88"/>
      <c r="G116" s="286"/>
      <c r="H116" s="289"/>
      <c r="I116" s="289"/>
    </row>
    <row r="117" spans="1:9" s="183" customFormat="1">
      <c r="A117" s="39"/>
      <c r="B117" s="39"/>
      <c r="C117" s="397" t="s">
        <v>401</v>
      </c>
      <c r="F117" s="88">
        <v>6</v>
      </c>
      <c r="G117" s="286" t="s">
        <v>1</v>
      </c>
      <c r="H117" s="289"/>
      <c r="I117" s="289">
        <f>F117*H117</f>
        <v>0</v>
      </c>
    </row>
    <row r="118" spans="1:9" s="183" customFormat="1">
      <c r="A118" s="39"/>
      <c r="B118" s="39"/>
      <c r="C118" s="396"/>
      <c r="F118" s="92"/>
      <c r="G118" s="286"/>
      <c r="H118" s="287"/>
      <c r="I118" s="287"/>
    </row>
    <row r="119" spans="1:9" s="183" customFormat="1" ht="93.6">
      <c r="A119" s="50" t="s">
        <v>568</v>
      </c>
      <c r="B119" s="59" t="str">
        <f>IF(ISBLANK(C118),IF(ISBLANK(C119),5,CONCATENATE(COUNTA($B$3:B118)+1,".")))</f>
        <v>12.</v>
      </c>
      <c r="C119" s="194" t="s">
        <v>339</v>
      </c>
      <c r="F119" s="92"/>
      <c r="G119" s="101"/>
      <c r="H119"/>
      <c r="I119" s="291"/>
    </row>
    <row r="120" spans="1:9" s="183" customFormat="1">
      <c r="A120" s="248"/>
      <c r="B120" s="59"/>
      <c r="C120" s="408" t="s">
        <v>340</v>
      </c>
      <c r="F120" s="92"/>
      <c r="G120" s="262"/>
      <c r="H120" s="289"/>
      <c r="I120" s="289"/>
    </row>
    <row r="121" spans="1:9" s="183" customFormat="1">
      <c r="A121" s="248"/>
      <c r="B121" s="59"/>
      <c r="C121" s="409" t="s">
        <v>402</v>
      </c>
      <c r="F121" s="288">
        <v>32</v>
      </c>
      <c r="G121" s="262" t="s">
        <v>262</v>
      </c>
      <c r="H121" s="289"/>
      <c r="I121" s="289">
        <f>F121*H121</f>
        <v>0</v>
      </c>
    </row>
    <row r="122" spans="1:9" s="183" customFormat="1">
      <c r="A122" s="39"/>
      <c r="B122" s="39"/>
      <c r="C122" s="396"/>
      <c r="F122" s="92"/>
      <c r="G122" s="286"/>
      <c r="H122" s="287"/>
      <c r="I122" s="287"/>
    </row>
    <row r="123" spans="1:9" s="183" customFormat="1">
      <c r="A123" s="50" t="s">
        <v>568</v>
      </c>
      <c r="B123" s="59" t="str">
        <f>IF(ISBLANK(C122),IF(ISBLANK(C123),5,CONCATENATE(COUNTA($B$3:B122)+1,".")))</f>
        <v>13.</v>
      </c>
      <c r="C123" s="194" t="s">
        <v>338</v>
      </c>
      <c r="F123" s="288">
        <v>140</v>
      </c>
      <c r="G123" s="286" t="s">
        <v>29</v>
      </c>
      <c r="H123" s="289"/>
      <c r="I123" s="289">
        <f>F123*H123</f>
        <v>0</v>
      </c>
    </row>
    <row r="124" spans="1:9" s="183" customFormat="1">
      <c r="A124" s="39"/>
      <c r="B124" s="39"/>
      <c r="C124" s="397"/>
      <c r="F124" s="92"/>
      <c r="G124" s="286"/>
      <c r="H124" s="289"/>
      <c r="I124" s="289"/>
    </row>
    <row r="125" spans="1:9" s="183" customFormat="1" ht="31.2">
      <c r="A125" s="50" t="s">
        <v>568</v>
      </c>
      <c r="B125" s="59" t="str">
        <f>IF(ISBLANK(C124),IF(ISBLANK(C125),5,CONCATENATE(COUNTA($B$3:B124)+1,".")))</f>
        <v>14.</v>
      </c>
      <c r="C125" s="285" t="s">
        <v>344</v>
      </c>
      <c r="D125" s="92"/>
      <c r="E125" s="262"/>
      <c r="F125" s="289"/>
      <c r="G125" s="289"/>
      <c r="H125" s="289"/>
      <c r="I125" s="287"/>
    </row>
    <row r="126" spans="1:9" s="183" customFormat="1">
      <c r="A126" s="39"/>
      <c r="B126" s="39"/>
      <c r="C126" s="409" t="s">
        <v>403</v>
      </c>
      <c r="F126" s="88">
        <v>6</v>
      </c>
      <c r="G126" s="286" t="s">
        <v>1</v>
      </c>
      <c r="H126" s="289"/>
      <c r="I126" s="289">
        <f t="shared" ref="I126" si="0">F126*H126</f>
        <v>0</v>
      </c>
    </row>
    <row r="127" spans="1:9" s="183" customFormat="1">
      <c r="A127" s="39"/>
      <c r="B127" s="39"/>
      <c r="C127" s="285"/>
      <c r="F127" s="295"/>
      <c r="G127" s="296"/>
      <c r="H127" s="289"/>
      <c r="I127" s="289"/>
    </row>
    <row r="128" spans="1:9" s="183" customFormat="1" ht="46.8">
      <c r="A128" s="50" t="s">
        <v>568</v>
      </c>
      <c r="B128" s="59" t="str">
        <f>IF(ISBLANK(C127),IF(ISBLANK(C128),5,CONCATENATE(COUNTA($B$3:B127)+1,".")))</f>
        <v>15.</v>
      </c>
      <c r="C128" s="187" t="s">
        <v>345</v>
      </c>
      <c r="F128" s="88">
        <v>1</v>
      </c>
      <c r="G128" s="297" t="s">
        <v>1</v>
      </c>
      <c r="H128" s="289"/>
      <c r="I128" s="289">
        <f>F128*H128</f>
        <v>0</v>
      </c>
    </row>
    <row r="129" spans="1:229" s="183" customFormat="1">
      <c r="A129" s="39"/>
      <c r="B129" s="39"/>
      <c r="C129" s="285"/>
      <c r="F129" s="295"/>
      <c r="G129" s="296"/>
      <c r="H129" s="289"/>
      <c r="I129" s="289"/>
    </row>
    <row r="130" spans="1:229" s="183" customFormat="1" ht="31.2">
      <c r="A130" s="50" t="s">
        <v>568</v>
      </c>
      <c r="B130" s="59" t="str">
        <f>IF(ISBLANK(C129),IF(ISBLANK(C130),5,CONCATENATE(COUNTA($B$3:B129)+1,".")))</f>
        <v>16.</v>
      </c>
      <c r="C130" s="285" t="s">
        <v>346</v>
      </c>
      <c r="F130" s="88">
        <v>1</v>
      </c>
      <c r="G130" s="297" t="s">
        <v>1</v>
      </c>
      <c r="H130" s="289"/>
      <c r="I130" s="289">
        <f>F130*H130</f>
        <v>0</v>
      </c>
    </row>
    <row r="131" spans="1:229" s="183" customFormat="1">
      <c r="A131" s="39"/>
      <c r="B131" s="39"/>
      <c r="C131" s="285"/>
      <c r="F131" s="295"/>
      <c r="G131" s="296"/>
      <c r="H131" s="289"/>
      <c r="I131" s="289"/>
    </row>
    <row r="132" spans="1:229" s="183" customFormat="1">
      <c r="A132" s="50" t="s">
        <v>568</v>
      </c>
      <c r="B132" s="59" t="str">
        <f>IF(ISBLANK(C131),IF(ISBLANK(C132),5,CONCATENATE(COUNTA($B$3:B131)+1,".")))</f>
        <v>17.</v>
      </c>
      <c r="C132" s="398" t="s">
        <v>9</v>
      </c>
      <c r="D132" s="295"/>
      <c r="E132" s="298"/>
      <c r="F132" s="289"/>
      <c r="G132" s="289"/>
      <c r="H132" s="289"/>
      <c r="I132" s="289"/>
    </row>
    <row r="133" spans="1:229" s="183" customFormat="1">
      <c r="A133" s="39"/>
      <c r="B133" s="39"/>
      <c r="C133" s="398" t="s">
        <v>10</v>
      </c>
      <c r="D133" s="295"/>
      <c r="E133" s="298"/>
      <c r="F133" s="289"/>
      <c r="G133" s="289"/>
      <c r="H133" s="289"/>
      <c r="I133" s="289"/>
    </row>
    <row r="134" spans="1:229" s="183" customFormat="1">
      <c r="C134" s="398" t="s">
        <v>11</v>
      </c>
      <c r="D134" s="295"/>
      <c r="E134" s="298"/>
      <c r="F134" s="289"/>
      <c r="G134" s="289"/>
      <c r="H134" s="289"/>
      <c r="I134" s="236"/>
    </row>
    <row r="135" spans="1:229" s="183" customFormat="1">
      <c r="C135" s="398" t="s">
        <v>12</v>
      </c>
      <c r="D135" s="295"/>
      <c r="E135" s="298"/>
      <c r="F135" s="289"/>
      <c r="G135" s="289"/>
      <c r="H135" s="289"/>
      <c r="I135" s="236"/>
    </row>
    <row r="136" spans="1:229" s="183" customFormat="1">
      <c r="C136" s="398" t="s">
        <v>13</v>
      </c>
      <c r="F136" s="295">
        <v>5</v>
      </c>
      <c r="G136" s="297" t="s">
        <v>14</v>
      </c>
      <c r="I136" s="289">
        <f>SUM(I1:I131)*F136/100</f>
        <v>0</v>
      </c>
    </row>
    <row r="137" spans="1:229">
      <c r="B137" s="82"/>
      <c r="C137" s="410"/>
      <c r="D137" s="79"/>
      <c r="E137" s="79"/>
      <c r="F137" s="80"/>
      <c r="G137" s="86"/>
      <c r="H137" s="84"/>
      <c r="I137" s="142"/>
    </row>
    <row r="138" spans="1:229" ht="16.2" thickBot="1">
      <c r="B138" s="129"/>
      <c r="C138" s="411"/>
      <c r="D138" s="126"/>
      <c r="E138" s="126"/>
      <c r="F138" s="126"/>
      <c r="G138" s="126"/>
      <c r="H138" s="126"/>
      <c r="I138" s="126"/>
    </row>
    <row r="139" spans="1:229" ht="18">
      <c r="C139" s="412" t="str">
        <f>C3</f>
        <v>PREZRAČEVANJE - N</v>
      </c>
      <c r="E139" s="40"/>
      <c r="G139" s="40" t="s">
        <v>27</v>
      </c>
      <c r="I139" s="100">
        <f>SUM(I3:I137)</f>
        <v>0</v>
      </c>
    </row>
    <row r="140" spans="1:229" ht="18">
      <c r="C140" s="413"/>
      <c r="E140" s="40"/>
      <c r="G140" s="40"/>
      <c r="I140" s="84"/>
    </row>
    <row r="141" spans="1:229" ht="18">
      <c r="A141" s="96"/>
      <c r="C141" s="260" t="s">
        <v>23</v>
      </c>
      <c r="G141" s="40"/>
      <c r="I141" s="102"/>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c r="CV141" s="39"/>
      <c r="CW141" s="39"/>
      <c r="CX141" s="39"/>
      <c r="CY141" s="39"/>
      <c r="CZ141" s="39"/>
      <c r="DA141" s="39"/>
      <c r="DB141" s="39"/>
      <c r="DC141" s="39"/>
      <c r="DD141" s="39"/>
      <c r="DE141" s="39"/>
      <c r="DF141" s="39"/>
      <c r="DG141" s="39"/>
      <c r="DH141" s="39"/>
      <c r="DI141" s="39"/>
      <c r="DJ141" s="39"/>
      <c r="DK141" s="39"/>
      <c r="DL141" s="39"/>
      <c r="DM141" s="39"/>
      <c r="DN141" s="39"/>
      <c r="DO141" s="39"/>
      <c r="DP141" s="39"/>
      <c r="DQ141" s="39"/>
      <c r="DR141" s="39"/>
      <c r="DS141" s="39"/>
      <c r="DT141" s="39"/>
      <c r="DU141" s="39"/>
      <c r="DV141" s="39"/>
      <c r="DW141" s="39"/>
      <c r="DX141" s="39"/>
      <c r="DY141" s="39"/>
      <c r="DZ141" s="39"/>
      <c r="EA141" s="39"/>
      <c r="EB141" s="39"/>
      <c r="EC141" s="39"/>
      <c r="ED141" s="39"/>
      <c r="EE141" s="39"/>
      <c r="EF141" s="39"/>
      <c r="EG141" s="39"/>
      <c r="EH141" s="39"/>
      <c r="EI141" s="39"/>
      <c r="EJ141" s="39"/>
      <c r="EK141" s="39"/>
      <c r="EL141" s="39"/>
      <c r="EM141" s="39"/>
      <c r="EN141" s="39"/>
      <c r="EO141" s="39"/>
      <c r="EP141" s="39"/>
      <c r="EQ141" s="39"/>
      <c r="ER141" s="39"/>
      <c r="ES141" s="39"/>
      <c r="ET141" s="39"/>
      <c r="EU141" s="39"/>
      <c r="EV141" s="39"/>
      <c r="EW141" s="39"/>
      <c r="EX141" s="39"/>
      <c r="EY141" s="39"/>
      <c r="EZ141" s="39"/>
      <c r="FA141" s="39"/>
      <c r="FB141" s="39"/>
      <c r="FC141" s="39"/>
      <c r="FD141" s="39"/>
      <c r="FE141" s="39"/>
      <c r="FF141" s="39"/>
      <c r="FG141" s="39"/>
      <c r="FH141" s="39"/>
      <c r="FI141" s="39"/>
      <c r="FJ141" s="39"/>
      <c r="FK141" s="39"/>
      <c r="FL141" s="39"/>
      <c r="FM141" s="39"/>
      <c r="FN141" s="39"/>
      <c r="FO141" s="39"/>
      <c r="FP141" s="39"/>
      <c r="FQ141" s="39"/>
      <c r="FR141" s="39"/>
      <c r="FS141" s="39"/>
      <c r="FT141" s="39"/>
      <c r="FU141" s="39"/>
      <c r="FV141" s="39"/>
      <c r="FW141" s="39"/>
      <c r="FX141" s="39"/>
      <c r="FY141" s="39"/>
      <c r="FZ141" s="39"/>
      <c r="GA141" s="39"/>
      <c r="GB141" s="39"/>
      <c r="GC141" s="39"/>
      <c r="GD141" s="39"/>
      <c r="GE141" s="39"/>
      <c r="GF141" s="39"/>
      <c r="GG141" s="39"/>
      <c r="GH141" s="39"/>
      <c r="GI141" s="39"/>
      <c r="GJ141" s="39"/>
      <c r="GK141" s="39"/>
      <c r="GL141" s="39"/>
      <c r="GM141" s="39"/>
      <c r="GN141" s="39"/>
      <c r="GO141" s="39"/>
      <c r="GP141" s="39"/>
      <c r="GQ141" s="39"/>
      <c r="GR141" s="39"/>
      <c r="GS141" s="39"/>
      <c r="GT141" s="39"/>
      <c r="GU141" s="39"/>
      <c r="GV141" s="39"/>
      <c r="GW141" s="39"/>
      <c r="GX141" s="39"/>
      <c r="GY141" s="39"/>
      <c r="GZ141" s="39"/>
      <c r="HA141" s="39"/>
      <c r="HB141" s="39"/>
      <c r="HC141" s="39"/>
      <c r="HD141" s="39"/>
      <c r="HE141" s="39"/>
      <c r="HF141" s="39"/>
      <c r="HG141" s="39"/>
      <c r="HH141" s="39"/>
      <c r="HI141" s="39"/>
      <c r="HJ141" s="39"/>
      <c r="HK141" s="39"/>
      <c r="HL141" s="39"/>
      <c r="HM141" s="39"/>
      <c r="HN141" s="39"/>
      <c r="HO141" s="39"/>
      <c r="HP141" s="39"/>
      <c r="HQ141" s="39"/>
      <c r="HR141" s="39"/>
      <c r="HS141" s="39"/>
      <c r="HT141" s="39"/>
      <c r="HU141" s="39"/>
    </row>
    <row r="142" spans="1:229" ht="18">
      <c r="A142" s="96"/>
      <c r="C142" s="414" t="s">
        <v>22</v>
      </c>
      <c r="G142" s="40"/>
      <c r="I142" s="102"/>
    </row>
    <row r="144" spans="1:229">
      <c r="B144" s="165"/>
      <c r="C144" s="415" t="s">
        <v>136</v>
      </c>
    </row>
    <row r="145" spans="2:3">
      <c r="B145" s="165"/>
      <c r="C145" s="416"/>
    </row>
    <row r="146" spans="2:3">
      <c r="B146" s="165" t="s">
        <v>52</v>
      </c>
      <c r="C146" s="417" t="s">
        <v>137</v>
      </c>
    </row>
    <row r="147" spans="2:3">
      <c r="B147" s="165"/>
      <c r="C147" s="417" t="s">
        <v>138</v>
      </c>
    </row>
    <row r="148" spans="2:3">
      <c r="B148" s="165"/>
      <c r="C148" s="417" t="s">
        <v>139</v>
      </c>
    </row>
    <row r="149" spans="2:3">
      <c r="B149" s="165" t="s">
        <v>52</v>
      </c>
      <c r="C149" s="417" t="s">
        <v>140</v>
      </c>
    </row>
    <row r="150" spans="2:3">
      <c r="B150" s="165"/>
      <c r="C150" s="417" t="s">
        <v>141</v>
      </c>
    </row>
    <row r="151" spans="2:3">
      <c r="B151" s="165"/>
      <c r="C151" s="417" t="s">
        <v>142</v>
      </c>
    </row>
    <row r="152" spans="2:3">
      <c r="B152" s="165" t="s">
        <v>52</v>
      </c>
      <c r="C152" s="417" t="s">
        <v>143</v>
      </c>
    </row>
    <row r="153" spans="2:3">
      <c r="B153" s="165"/>
      <c r="C153" s="417" t="s">
        <v>144</v>
      </c>
    </row>
    <row r="154" spans="2:3">
      <c r="B154" s="165"/>
      <c r="C154" s="417" t="s">
        <v>145</v>
      </c>
    </row>
    <row r="155" spans="2:3">
      <c r="B155" s="165" t="s">
        <v>52</v>
      </c>
      <c r="C155" s="417" t="s">
        <v>146</v>
      </c>
    </row>
    <row r="156" spans="2:3">
      <c r="B156" s="165"/>
      <c r="C156" s="417" t="s">
        <v>147</v>
      </c>
    </row>
    <row r="157" spans="2:3">
      <c r="B157" s="165"/>
      <c r="C157" s="417" t="s">
        <v>148</v>
      </c>
    </row>
    <row r="158" spans="2:3">
      <c r="B158" s="165" t="s">
        <v>52</v>
      </c>
      <c r="C158" s="417" t="s">
        <v>149</v>
      </c>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33" max="8" man="1"/>
    <brk id="6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IU36"/>
  <sheetViews>
    <sheetView view="pageBreakPreview" zoomScaleNormal="100" zoomScaleSheetLayoutView="100" workbookViewId="0">
      <selection activeCell="H21" sqref="H7:H21"/>
    </sheetView>
  </sheetViews>
  <sheetFormatPr defaultColWidth="9.109375" defaultRowHeight="15.6"/>
  <cols>
    <col min="1" max="1" width="3.33203125" style="151" customWidth="1"/>
    <col min="2" max="2" width="4.33203125" style="103" customWidth="1"/>
    <col min="3" max="3" width="47.6640625" style="98" customWidth="1"/>
    <col min="4" max="4" width="13.6640625" style="91" customWidth="1"/>
    <col min="5" max="5" width="4.6640625" style="91" customWidth="1"/>
    <col min="6" max="6" width="6.6640625" style="91" customWidth="1"/>
    <col min="7" max="7" width="8.6640625" style="91" customWidth="1"/>
    <col min="8" max="9" width="10.6640625" style="91" customWidth="1"/>
    <col min="10" max="10" width="22.33203125" style="39" customWidth="1"/>
    <col min="11" max="16384" width="9.109375" style="91"/>
  </cols>
  <sheetData>
    <row r="1" spans="1:255">
      <c r="A1" s="99" t="s">
        <v>3</v>
      </c>
      <c r="B1" s="110"/>
      <c r="C1" s="207" t="s">
        <v>4</v>
      </c>
      <c r="D1" s="61"/>
      <c r="E1" s="61"/>
      <c r="F1" s="110" t="s">
        <v>5</v>
      </c>
      <c r="G1" s="110" t="s">
        <v>6</v>
      </c>
      <c r="H1" s="17" t="s">
        <v>8</v>
      </c>
      <c r="I1" s="34" t="s">
        <v>7</v>
      </c>
    </row>
    <row r="2" spans="1:255">
      <c r="A2" s="128"/>
    </row>
    <row r="3" spans="1:255" s="96" customFormat="1" ht="18.75" customHeight="1">
      <c r="A3" s="21" t="s">
        <v>565</v>
      </c>
      <c r="C3" s="70" t="s">
        <v>564</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45"/>
      <c r="C4" s="133"/>
      <c r="D4" s="45"/>
      <c r="E4" s="45"/>
      <c r="F4" s="45"/>
      <c r="G4" s="88"/>
      <c r="H4" s="45"/>
      <c r="I4" s="45"/>
    </row>
    <row r="5" spans="1:255" s="47" customFormat="1">
      <c r="A5" s="50"/>
      <c r="B5" s="19"/>
      <c r="C5" s="391" t="s">
        <v>744</v>
      </c>
      <c r="F5" s="206"/>
      <c r="G5" s="184"/>
      <c r="H5" s="185"/>
      <c r="I5" s="185"/>
      <c r="L5" s="56"/>
    </row>
    <row r="6" spans="1:255" s="47" customFormat="1" ht="31.2">
      <c r="A6" s="50"/>
      <c r="B6" s="19"/>
      <c r="C6" s="307" t="s">
        <v>499</v>
      </c>
      <c r="F6" s="206"/>
      <c r="G6" s="184"/>
      <c r="H6" s="185"/>
      <c r="I6" s="185"/>
      <c r="L6" s="56"/>
    </row>
    <row r="7" spans="1:255" s="47" customFormat="1">
      <c r="A7" s="50"/>
      <c r="B7" s="45"/>
      <c r="C7" s="133"/>
      <c r="D7" s="45"/>
      <c r="E7" s="45"/>
      <c r="F7" s="45"/>
      <c r="G7" s="88"/>
      <c r="H7" s="45"/>
      <c r="I7" s="45"/>
    </row>
    <row r="8" spans="1:255" s="47" customFormat="1">
      <c r="A8" s="50"/>
      <c r="B8" s="45"/>
      <c r="C8" s="179" t="s">
        <v>244</v>
      </c>
      <c r="D8" s="45"/>
      <c r="E8" s="45"/>
      <c r="F8" s="45"/>
      <c r="G8" s="88"/>
      <c r="H8" s="45"/>
      <c r="I8" s="45"/>
    </row>
    <row r="9" spans="1:255" s="47" customFormat="1" ht="31.2">
      <c r="A9" s="59" t="s">
        <v>565</v>
      </c>
      <c r="B9" s="59" t="str">
        <f>IF(ISBLANK(C7),IF(ISBLANK(C9),5,CONCATENATE(COUNTA($B$4:B8)+1,".")))</f>
        <v>1.</v>
      </c>
      <c r="C9" s="118" t="s">
        <v>245</v>
      </c>
      <c r="D9" s="45"/>
      <c r="E9" s="45"/>
      <c r="F9" s="218">
        <v>6</v>
      </c>
      <c r="G9" s="152" t="s">
        <v>118</v>
      </c>
      <c r="H9" s="226"/>
      <c r="I9" s="226">
        <f>H9*F9</f>
        <v>0</v>
      </c>
    </row>
    <row r="10" spans="1:255" s="47" customFormat="1">
      <c r="A10" s="59"/>
      <c r="B10" s="59"/>
      <c r="C10" s="118" t="s">
        <v>250</v>
      </c>
      <c r="D10" s="45"/>
      <c r="E10" s="45"/>
      <c r="F10" s="218"/>
      <c r="G10" s="152"/>
      <c r="H10" s="226"/>
      <c r="I10" s="226"/>
    </row>
    <row r="11" spans="1:255" s="47" customFormat="1">
      <c r="A11" s="50"/>
      <c r="B11" s="45"/>
      <c r="C11" s="225"/>
      <c r="D11" s="45"/>
      <c r="E11" s="45"/>
      <c r="F11" s="45"/>
      <c r="G11" s="88"/>
      <c r="H11" s="45"/>
      <c r="I11" s="45"/>
    </row>
    <row r="12" spans="1:255" s="47" customFormat="1">
      <c r="A12" s="50"/>
      <c r="B12" s="19"/>
      <c r="C12" s="179" t="s">
        <v>28</v>
      </c>
      <c r="F12" s="206"/>
      <c r="G12" s="184"/>
      <c r="H12" s="185"/>
      <c r="I12" s="185"/>
      <c r="L12" s="56"/>
    </row>
    <row r="13" spans="1:255" s="47" customFormat="1">
      <c r="A13" s="50"/>
      <c r="B13" s="19"/>
      <c r="C13" s="323" t="s">
        <v>455</v>
      </c>
      <c r="F13" s="206"/>
      <c r="G13" s="184"/>
      <c r="H13" s="185"/>
      <c r="I13" s="185"/>
      <c r="L13" s="56"/>
    </row>
    <row r="14" spans="1:255" s="47" customFormat="1" ht="42" customHeight="1">
      <c r="A14" s="59" t="s">
        <v>565</v>
      </c>
      <c r="B14" s="59" t="str">
        <f>IF(ISBLANK(C11),IF(ISBLANK(C14),5,CONCATENATE(COUNTA($B$4:B13)+1,".")))</f>
        <v>2.</v>
      </c>
      <c r="C14" s="307" t="s">
        <v>456</v>
      </c>
      <c r="F14" s="206">
        <v>4</v>
      </c>
      <c r="G14" s="311" t="s">
        <v>1</v>
      </c>
      <c r="H14" s="185"/>
      <c r="I14" s="185">
        <f>F14*H14</f>
        <v>0</v>
      </c>
      <c r="L14" s="56"/>
    </row>
    <row r="15" spans="1:255" s="47" customFormat="1">
      <c r="A15" s="50"/>
      <c r="B15" s="19"/>
      <c r="C15" s="307" t="s">
        <v>498</v>
      </c>
      <c r="F15" s="206"/>
      <c r="G15" s="184"/>
      <c r="H15" s="185"/>
      <c r="I15" s="185"/>
      <c r="L15" s="56"/>
    </row>
    <row r="16" spans="1:255" s="47" customFormat="1" ht="31.2">
      <c r="A16" s="50"/>
      <c r="B16" s="19"/>
      <c r="C16" s="307" t="s">
        <v>499</v>
      </c>
      <c r="F16" s="206"/>
      <c r="G16" s="184"/>
      <c r="H16" s="185"/>
      <c r="I16" s="185"/>
      <c r="L16" s="56"/>
    </row>
    <row r="17" spans="1:255" s="47" customFormat="1">
      <c r="A17" s="50"/>
      <c r="B17" s="19"/>
      <c r="C17" s="341" t="s">
        <v>583</v>
      </c>
      <c r="F17" s="206"/>
      <c r="G17" s="184"/>
      <c r="H17" s="185"/>
      <c r="I17" s="185"/>
      <c r="L17" s="56"/>
    </row>
    <row r="18" spans="1:255" s="47" customFormat="1">
      <c r="A18" s="50"/>
      <c r="B18" s="19"/>
      <c r="C18" s="307"/>
      <c r="F18" s="206"/>
      <c r="G18" s="184"/>
      <c r="H18" s="185"/>
      <c r="I18" s="185"/>
      <c r="L18" s="56"/>
    </row>
    <row r="19" spans="1:255" s="47" customFormat="1">
      <c r="A19" s="59" t="s">
        <v>565</v>
      </c>
      <c r="B19" s="59" t="str">
        <f>IF(ISBLANK(C18),IF(ISBLANK(C19),5,CONCATENATE(COUNTA($B$4:B18)+1,".")))</f>
        <v>3.</v>
      </c>
      <c r="C19" s="307" t="s">
        <v>563</v>
      </c>
      <c r="F19" s="206">
        <v>4</v>
      </c>
      <c r="G19" s="311" t="s">
        <v>1</v>
      </c>
      <c r="H19" s="185"/>
      <c r="I19" s="185">
        <f>F19*H19</f>
        <v>0</v>
      </c>
      <c r="L19" s="56"/>
    </row>
    <row r="20" spans="1:255" s="47" customFormat="1">
      <c r="A20" s="50"/>
      <c r="B20" s="45"/>
      <c r="C20" s="178"/>
      <c r="D20" s="45"/>
      <c r="E20" s="45"/>
      <c r="F20" s="112"/>
      <c r="G20" s="152"/>
      <c r="H20" s="226"/>
      <c r="I20" s="226"/>
    </row>
    <row r="21" spans="1:255" s="47" customFormat="1" ht="31.2">
      <c r="A21" s="59" t="s">
        <v>565</v>
      </c>
      <c r="B21" s="59" t="str">
        <f>IF(ISBLANK(C20),IF(ISBLANK(C21),5,CONCATENATE(COUNTA($B$4:B20)+1,".")))</f>
        <v>4.</v>
      </c>
      <c r="C21" s="178" t="s">
        <v>251</v>
      </c>
      <c r="D21" s="45"/>
      <c r="E21" s="45"/>
      <c r="F21" s="218">
        <v>1</v>
      </c>
      <c r="G21" s="152" t="s">
        <v>1</v>
      </c>
      <c r="H21" s="226"/>
      <c r="I21" s="226">
        <f>H21*F21</f>
        <v>0</v>
      </c>
    </row>
    <row r="22" spans="1:255" s="47" customFormat="1">
      <c r="A22" s="50"/>
      <c r="B22" s="46"/>
      <c r="C22" s="154"/>
      <c r="D22" s="88"/>
      <c r="E22" s="88"/>
      <c r="F22" s="88"/>
      <c r="G22" s="88"/>
      <c r="H22" s="113"/>
      <c r="I22" s="130"/>
    </row>
    <row r="23" spans="1:255" s="47" customFormat="1">
      <c r="A23" s="159" t="s">
        <v>566</v>
      </c>
      <c r="B23" s="159" t="str">
        <f>IF(ISBLANK(C22),IF(ISBLANK(C23),5,CONCATENATE(COUNTA($B$3:B21)+1,".")))</f>
        <v>5.</v>
      </c>
      <c r="C23" s="162" t="s">
        <v>249</v>
      </c>
      <c r="D23" s="160"/>
      <c r="E23" s="160"/>
      <c r="F23" s="161">
        <v>10</v>
      </c>
      <c r="G23" s="160" t="s">
        <v>14</v>
      </c>
      <c r="H23" s="158"/>
      <c r="I23" s="158">
        <f>SUM(I3:I22)*F23/100</f>
        <v>0</v>
      </c>
    </row>
    <row r="24" spans="1:255" s="45" customFormat="1" ht="18">
      <c r="A24" s="101"/>
      <c r="B24" s="91"/>
      <c r="C24" s="139" t="str">
        <f>C3</f>
        <v>DEMONTAŽA - N</v>
      </c>
      <c r="D24" s="91"/>
      <c r="E24" s="40"/>
      <c r="F24" s="91"/>
      <c r="G24" s="40" t="s">
        <v>26</v>
      </c>
      <c r="H24" s="91"/>
      <c r="I24" s="100">
        <f>SUM(I3:I23)</f>
        <v>0</v>
      </c>
    </row>
    <row r="25" spans="1:255" s="45" customFormat="1" ht="18">
      <c r="A25" s="92"/>
      <c r="B25" s="91"/>
      <c r="D25" s="91"/>
      <c r="E25" s="91"/>
      <c r="F25" s="91"/>
      <c r="G25" s="40"/>
      <c r="H25" s="91"/>
      <c r="I25" s="102"/>
    </row>
    <row r="26" spans="1:255" s="45" customFormat="1" ht="18">
      <c r="A26" s="92"/>
      <c r="B26" s="91"/>
      <c r="C26" s="265" t="s">
        <v>297</v>
      </c>
      <c r="D26" s="91"/>
      <c r="E26" s="91"/>
      <c r="F26" s="91"/>
      <c r="G26" s="40"/>
      <c r="H26" s="91"/>
      <c r="I26" s="102"/>
    </row>
    <row r="27" spans="1:255" s="47" customFormat="1">
      <c r="A27" s="50"/>
      <c r="B27" s="19"/>
      <c r="C27" s="71" t="s">
        <v>584</v>
      </c>
      <c r="E27" s="91"/>
      <c r="F27" s="91"/>
      <c r="G27" s="91"/>
    </row>
    <row r="28" spans="1:255" s="45" customFormat="1" ht="18">
      <c r="A28" s="92"/>
      <c r="B28" s="91"/>
      <c r="C28" s="128"/>
      <c r="D28" s="91"/>
      <c r="E28" s="91"/>
      <c r="F28" s="91"/>
      <c r="G28" s="40"/>
      <c r="H28" s="91"/>
      <c r="I28" s="102"/>
    </row>
    <row r="29" spans="1:255" s="47" customFormat="1">
      <c r="A29" s="50"/>
      <c r="B29" s="19"/>
      <c r="C29" s="71"/>
      <c r="E29" s="91"/>
      <c r="F29" s="91"/>
      <c r="G29" s="91"/>
    </row>
    <row r="30" spans="1:255" s="45" customFormat="1">
      <c r="B30" s="152"/>
      <c r="C30" s="153"/>
      <c r="D30" s="59"/>
      <c r="E30" s="50"/>
    </row>
    <row r="31" spans="1:255" s="39" customFormat="1">
      <c r="A31" s="128"/>
      <c r="B31" s="103"/>
      <c r="C31" s="98"/>
      <c r="D31" s="91"/>
      <c r="E31" s="91"/>
      <c r="F31" s="91"/>
      <c r="G31" s="91"/>
      <c r="H31" s="91"/>
      <c r="I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row>
    <row r="32" spans="1:255" s="39" customFormat="1">
      <c r="A32" s="128"/>
      <c r="B32" s="103"/>
      <c r="C32" s="98"/>
      <c r="D32" s="91"/>
      <c r="E32" s="91"/>
      <c r="F32" s="91"/>
      <c r="G32" s="91"/>
      <c r="H32" s="91"/>
      <c r="I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91"/>
      <c r="HQ32" s="91"/>
      <c r="HR32" s="91"/>
      <c r="HS32" s="91"/>
      <c r="HT32" s="91"/>
      <c r="HU32" s="91"/>
      <c r="HV32" s="91"/>
      <c r="HW32" s="91"/>
      <c r="HX32" s="91"/>
      <c r="HY32" s="91"/>
      <c r="HZ32" s="91"/>
      <c r="IA32" s="91"/>
      <c r="IB32" s="91"/>
      <c r="IC32" s="91"/>
      <c r="ID32" s="91"/>
      <c r="IE32" s="91"/>
      <c r="IF32" s="91"/>
      <c r="IG32" s="91"/>
      <c r="IH32" s="91"/>
      <c r="II32" s="91"/>
      <c r="IJ32" s="91"/>
      <c r="IK32" s="91"/>
      <c r="IL32" s="91"/>
      <c r="IM32" s="91"/>
      <c r="IN32" s="91"/>
      <c r="IO32" s="91"/>
      <c r="IP32" s="91"/>
      <c r="IQ32" s="91"/>
      <c r="IR32" s="91"/>
      <c r="IS32" s="91"/>
      <c r="IT32" s="91"/>
      <c r="IU32" s="91"/>
    </row>
    <row r="33" spans="1:255" s="39" customFormat="1">
      <c r="A33" s="128"/>
      <c r="B33" s="103"/>
      <c r="C33" s="98"/>
      <c r="D33" s="91"/>
      <c r="E33" s="91"/>
      <c r="F33" s="91"/>
      <c r="G33" s="91"/>
      <c r="H33" s="91"/>
      <c r="I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c r="FN33" s="91"/>
      <c r="FO33" s="91"/>
      <c r="FP33" s="91"/>
      <c r="FQ33" s="91"/>
      <c r="FR33" s="91"/>
      <c r="FS33" s="91"/>
      <c r="FT33" s="91"/>
      <c r="FU33" s="91"/>
      <c r="FV33" s="91"/>
      <c r="FW33" s="91"/>
      <c r="FX33" s="91"/>
      <c r="FY33" s="91"/>
      <c r="FZ33" s="91"/>
      <c r="GA33" s="91"/>
      <c r="GB33" s="91"/>
      <c r="GC33" s="91"/>
      <c r="GD33" s="91"/>
      <c r="GE33" s="91"/>
      <c r="GF33" s="91"/>
      <c r="GG33" s="91"/>
      <c r="GH33" s="91"/>
      <c r="GI33" s="91"/>
      <c r="GJ33" s="91"/>
      <c r="GK33" s="91"/>
      <c r="GL33" s="91"/>
      <c r="GM33" s="91"/>
      <c r="GN33" s="91"/>
      <c r="GO33" s="91"/>
      <c r="GP33" s="91"/>
      <c r="GQ33" s="91"/>
      <c r="GR33" s="91"/>
      <c r="GS33" s="91"/>
      <c r="GT33" s="91"/>
      <c r="GU33" s="91"/>
      <c r="GV33" s="91"/>
      <c r="GW33" s="91"/>
      <c r="GX33" s="91"/>
      <c r="GY33" s="91"/>
      <c r="GZ33" s="91"/>
      <c r="HA33" s="91"/>
      <c r="HB33" s="91"/>
      <c r="HC33" s="91"/>
      <c r="HD33" s="91"/>
      <c r="HE33" s="91"/>
      <c r="HF33" s="91"/>
      <c r="HG33" s="91"/>
      <c r="HH33" s="91"/>
      <c r="HI33" s="91"/>
      <c r="HJ33" s="91"/>
      <c r="HK33" s="91"/>
      <c r="HL33" s="91"/>
      <c r="HM33" s="91"/>
      <c r="HN33" s="91"/>
      <c r="HO33" s="91"/>
      <c r="HP33" s="91"/>
      <c r="HQ33" s="91"/>
      <c r="HR33" s="91"/>
      <c r="HS33" s="91"/>
      <c r="HT33" s="91"/>
      <c r="HU33" s="91"/>
      <c r="HV33" s="91"/>
      <c r="HW33" s="91"/>
      <c r="HX33" s="91"/>
      <c r="HY33" s="91"/>
      <c r="HZ33" s="91"/>
      <c r="IA33" s="91"/>
      <c r="IB33" s="91"/>
      <c r="IC33" s="91"/>
      <c r="ID33" s="91"/>
      <c r="IE33" s="91"/>
      <c r="IF33" s="91"/>
      <c r="IG33" s="91"/>
      <c r="IH33" s="91"/>
      <c r="II33" s="91"/>
      <c r="IJ33" s="91"/>
      <c r="IK33" s="91"/>
      <c r="IL33" s="91"/>
      <c r="IM33" s="91"/>
      <c r="IN33" s="91"/>
      <c r="IO33" s="91"/>
      <c r="IP33" s="91"/>
      <c r="IQ33" s="91"/>
      <c r="IR33" s="91"/>
      <c r="IS33" s="91"/>
      <c r="IT33" s="91"/>
      <c r="IU33" s="91"/>
    </row>
    <row r="34" spans="1:255" s="39" customFormat="1">
      <c r="A34" s="128"/>
      <c r="B34" s="103"/>
      <c r="C34" s="98"/>
      <c r="D34" s="91"/>
      <c r="E34" s="91"/>
      <c r="F34" s="91"/>
      <c r="G34" s="91"/>
      <c r="H34" s="91"/>
      <c r="I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c r="FN34" s="91"/>
      <c r="FO34" s="91"/>
      <c r="FP34" s="91"/>
      <c r="FQ34" s="91"/>
      <c r="FR34" s="91"/>
      <c r="FS34" s="91"/>
      <c r="FT34" s="91"/>
      <c r="FU34" s="91"/>
      <c r="FV34" s="91"/>
      <c r="FW34" s="91"/>
      <c r="FX34" s="91"/>
      <c r="FY34" s="91"/>
      <c r="FZ34" s="91"/>
      <c r="GA34" s="91"/>
      <c r="GB34" s="91"/>
      <c r="GC34" s="91"/>
      <c r="GD34" s="91"/>
      <c r="GE34" s="91"/>
      <c r="GF34" s="91"/>
      <c r="GG34" s="91"/>
      <c r="GH34" s="91"/>
      <c r="GI34" s="91"/>
      <c r="GJ34" s="91"/>
      <c r="GK34" s="91"/>
      <c r="GL34" s="91"/>
      <c r="GM34" s="91"/>
      <c r="GN34" s="91"/>
      <c r="GO34" s="91"/>
      <c r="GP34" s="91"/>
      <c r="GQ34" s="91"/>
      <c r="GR34" s="91"/>
      <c r="GS34" s="91"/>
      <c r="GT34" s="91"/>
      <c r="GU34" s="91"/>
      <c r="GV34" s="91"/>
      <c r="GW34" s="91"/>
      <c r="GX34" s="91"/>
      <c r="GY34" s="91"/>
      <c r="GZ34" s="91"/>
      <c r="HA34" s="91"/>
      <c r="HB34" s="91"/>
      <c r="HC34" s="91"/>
      <c r="HD34" s="91"/>
      <c r="HE34" s="91"/>
      <c r="HF34" s="91"/>
      <c r="HG34" s="91"/>
      <c r="HH34" s="91"/>
      <c r="HI34" s="91"/>
      <c r="HJ34" s="91"/>
      <c r="HK34" s="91"/>
      <c r="HL34" s="91"/>
      <c r="HM34" s="91"/>
      <c r="HN34" s="91"/>
      <c r="HO34" s="91"/>
      <c r="HP34" s="91"/>
      <c r="HQ34" s="91"/>
      <c r="HR34" s="91"/>
      <c r="HS34" s="91"/>
      <c r="HT34" s="91"/>
      <c r="HU34" s="91"/>
      <c r="HV34" s="91"/>
      <c r="HW34" s="91"/>
      <c r="HX34" s="91"/>
      <c r="HY34" s="91"/>
      <c r="HZ34" s="91"/>
      <c r="IA34" s="91"/>
      <c r="IB34" s="91"/>
      <c r="IC34" s="91"/>
      <c r="ID34" s="91"/>
      <c r="IE34" s="91"/>
      <c r="IF34" s="91"/>
      <c r="IG34" s="91"/>
      <c r="IH34" s="91"/>
      <c r="II34" s="91"/>
      <c r="IJ34" s="91"/>
      <c r="IK34" s="91"/>
      <c r="IL34" s="91"/>
      <c r="IM34" s="91"/>
      <c r="IN34" s="91"/>
      <c r="IO34" s="91"/>
      <c r="IP34" s="91"/>
      <c r="IQ34" s="91"/>
      <c r="IR34" s="91"/>
      <c r="IS34" s="91"/>
      <c r="IT34" s="91"/>
      <c r="IU34" s="91"/>
    </row>
    <row r="35" spans="1:255" s="39" customFormat="1">
      <c r="A35" s="128"/>
      <c r="B35" s="103"/>
      <c r="C35" s="98"/>
      <c r="D35" s="91"/>
      <c r="E35" s="91"/>
      <c r="F35" s="91"/>
      <c r="G35" s="91"/>
      <c r="H35" s="91"/>
      <c r="I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c r="CY35" s="91"/>
      <c r="CZ35" s="91"/>
      <c r="DA35" s="91"/>
      <c r="DB35" s="91"/>
      <c r="DC35" s="91"/>
      <c r="DD35" s="91"/>
      <c r="DE35" s="91"/>
      <c r="DF35" s="91"/>
      <c r="DG35" s="91"/>
      <c r="DH35" s="91"/>
      <c r="DI35" s="91"/>
      <c r="DJ35" s="91"/>
      <c r="DK35" s="91"/>
      <c r="DL35" s="91"/>
      <c r="DM35" s="91"/>
      <c r="DN35" s="91"/>
      <c r="DO35" s="91"/>
      <c r="DP35" s="91"/>
      <c r="DQ35" s="91"/>
      <c r="DR35" s="91"/>
      <c r="DS35" s="91"/>
      <c r="DT35" s="91"/>
      <c r="DU35" s="91"/>
      <c r="DV35" s="91"/>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1"/>
      <c r="GM35" s="91"/>
      <c r="GN35" s="91"/>
      <c r="GO35" s="91"/>
      <c r="GP35" s="91"/>
      <c r="GQ35" s="91"/>
      <c r="GR35" s="91"/>
      <c r="GS35" s="91"/>
      <c r="GT35" s="91"/>
      <c r="GU35" s="91"/>
      <c r="GV35" s="91"/>
      <c r="GW35" s="91"/>
      <c r="GX35" s="91"/>
      <c r="GY35" s="91"/>
      <c r="GZ35" s="91"/>
      <c r="HA35" s="91"/>
      <c r="HB35" s="91"/>
      <c r="HC35" s="91"/>
      <c r="HD35" s="91"/>
      <c r="HE35" s="91"/>
      <c r="HF35" s="91"/>
      <c r="HG35" s="91"/>
      <c r="HH35" s="91"/>
      <c r="HI35" s="91"/>
      <c r="HJ35" s="91"/>
      <c r="HK35" s="91"/>
      <c r="HL35" s="91"/>
      <c r="HM35" s="91"/>
      <c r="HN35" s="91"/>
      <c r="HO35" s="91"/>
      <c r="HP35" s="91"/>
      <c r="HQ35" s="91"/>
      <c r="HR35" s="91"/>
      <c r="HS35" s="91"/>
      <c r="HT35" s="91"/>
      <c r="HU35" s="91"/>
      <c r="HV35" s="91"/>
      <c r="HW35" s="91"/>
      <c r="HX35" s="91"/>
      <c r="HY35" s="91"/>
      <c r="HZ35" s="91"/>
      <c r="IA35" s="91"/>
      <c r="IB35" s="91"/>
      <c r="IC35" s="91"/>
      <c r="ID35" s="91"/>
      <c r="IE35" s="91"/>
      <c r="IF35" s="91"/>
      <c r="IG35" s="91"/>
      <c r="IH35" s="91"/>
      <c r="II35" s="91"/>
      <c r="IJ35" s="91"/>
      <c r="IK35" s="91"/>
      <c r="IL35" s="91"/>
      <c r="IM35" s="91"/>
      <c r="IN35" s="91"/>
      <c r="IO35" s="91"/>
      <c r="IP35" s="91"/>
      <c r="IQ35" s="91"/>
      <c r="IR35" s="91"/>
      <c r="IS35" s="91"/>
      <c r="IT35" s="91"/>
      <c r="IU35" s="91"/>
    </row>
    <row r="36" spans="1:255" s="39" customFormat="1">
      <c r="A36" s="128"/>
      <c r="B36" s="103"/>
      <c r="C36" s="98"/>
      <c r="D36" s="91"/>
      <c r="E36" s="91"/>
      <c r="F36" s="91"/>
      <c r="G36" s="91"/>
      <c r="H36" s="91"/>
      <c r="I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II168"/>
  <sheetViews>
    <sheetView view="pageBreakPreview" topLeftCell="A126" zoomScaleNormal="100" zoomScaleSheetLayoutView="100" workbookViewId="0">
      <selection activeCell="H137" sqref="H9:H137"/>
    </sheetView>
  </sheetViews>
  <sheetFormatPr defaultColWidth="9.109375" defaultRowHeight="15.6"/>
  <cols>
    <col min="1" max="1" width="3.33203125" style="78" customWidth="1"/>
    <col min="2" max="2" width="3.33203125" style="16" customWidth="1"/>
    <col min="3" max="3" width="47.6640625" style="49" customWidth="1"/>
    <col min="4" max="4" width="13.6640625" style="16" customWidth="1"/>
    <col min="5" max="5" width="4.6640625" style="16" customWidth="1"/>
    <col min="6" max="6" width="6.6640625" style="20" customWidth="1"/>
    <col min="7" max="7" width="8.6640625" style="301" customWidth="1"/>
    <col min="8" max="9" width="10.6640625" style="60" customWidth="1"/>
    <col min="10" max="10" width="22.33203125" style="39" customWidth="1"/>
    <col min="11" max="16384" width="9.109375" style="16"/>
  </cols>
  <sheetData>
    <row r="1" spans="1:243">
      <c r="A1" s="105" t="s">
        <v>3</v>
      </c>
      <c r="B1" s="43"/>
      <c r="C1" s="115" t="s">
        <v>4</v>
      </c>
      <c r="D1" s="61"/>
      <c r="E1" s="61"/>
      <c r="F1" s="336" t="s">
        <v>5</v>
      </c>
      <c r="G1" s="38" t="s">
        <v>6</v>
      </c>
      <c r="H1" s="34" t="s">
        <v>8</v>
      </c>
      <c r="I1" s="34" t="s">
        <v>7</v>
      </c>
    </row>
    <row r="3" spans="1:243" s="44" customFormat="1" ht="18.75" customHeight="1">
      <c r="A3" s="21" t="s">
        <v>574</v>
      </c>
      <c r="C3" s="70" t="s">
        <v>798</v>
      </c>
      <c r="D3" s="45"/>
      <c r="E3" s="45"/>
      <c r="F3" s="20"/>
      <c r="G3" s="301"/>
      <c r="H3" s="60"/>
      <c r="I3" s="6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row>
    <row r="4" spans="1:243" s="45" customFormat="1">
      <c r="A4" s="59"/>
      <c r="B4" s="59"/>
      <c r="C4" s="118"/>
      <c r="D4" s="203"/>
      <c r="E4" s="111"/>
      <c r="F4" s="218"/>
      <c r="G4" s="152"/>
      <c r="H4" s="83"/>
      <c r="I4" s="83"/>
      <c r="J4" s="212"/>
    </row>
    <row r="5" spans="1:243" s="45" customFormat="1">
      <c r="B5" s="92"/>
      <c r="C5" s="213" t="s">
        <v>253</v>
      </c>
      <c r="D5" s="214"/>
      <c r="E5" s="111"/>
      <c r="F5" s="263"/>
      <c r="G5" s="262"/>
      <c r="H5" s="244"/>
      <c r="I5" s="244"/>
    </row>
    <row r="6" spans="1:243" s="45" customFormat="1">
      <c r="A6" s="59"/>
      <c r="B6" s="59"/>
      <c r="C6" s="118"/>
      <c r="D6" s="203"/>
      <c r="E6" s="111"/>
      <c r="F6" s="218"/>
      <c r="G6" s="152"/>
      <c r="H6" s="83"/>
      <c r="I6" s="83"/>
    </row>
    <row r="7" spans="1:243" s="47" customFormat="1" ht="31.2">
      <c r="A7" s="50"/>
      <c r="B7" s="19"/>
      <c r="C7" s="342" t="s">
        <v>597</v>
      </c>
      <c r="E7" s="91"/>
      <c r="F7" s="91"/>
      <c r="G7" s="103"/>
    </row>
    <row r="8" spans="1:243" s="47" customFormat="1">
      <c r="A8" s="50"/>
      <c r="B8" s="19"/>
      <c r="C8" s="143" t="s">
        <v>598</v>
      </c>
      <c r="E8" s="91"/>
      <c r="F8" s="91"/>
      <c r="G8" s="103"/>
    </row>
    <row r="9" spans="1:243" s="47" customFormat="1">
      <c r="A9" s="50"/>
      <c r="B9" s="19"/>
      <c r="C9" s="343" t="s">
        <v>607</v>
      </c>
      <c r="E9" s="91"/>
      <c r="F9" s="91"/>
      <c r="G9" s="103"/>
    </row>
    <row r="10" spans="1:243" s="47" customFormat="1">
      <c r="A10" s="50"/>
      <c r="B10" s="19"/>
      <c r="C10" s="143" t="s">
        <v>608</v>
      </c>
      <c r="E10" s="91"/>
      <c r="F10" s="91"/>
      <c r="G10" s="103"/>
    </row>
    <row r="11" spans="1:243" s="45" customFormat="1">
      <c r="A11" s="59"/>
      <c r="B11" s="59"/>
      <c r="C11" s="118"/>
      <c r="D11" s="203"/>
      <c r="E11" s="111"/>
      <c r="F11" s="218"/>
      <c r="G11" s="152"/>
      <c r="H11" s="83"/>
      <c r="I11" s="83"/>
    </row>
    <row r="12" spans="1:243" s="45" customFormat="1">
      <c r="A12"/>
      <c r="B12"/>
      <c r="C12" s="50"/>
      <c r="D12" s="88"/>
      <c r="F12" s="245"/>
      <c r="G12" s="106"/>
      <c r="H12" s="281"/>
      <c r="I12" s="281"/>
    </row>
    <row r="13" spans="1:243" s="45" customFormat="1" ht="31.2">
      <c r="A13" s="59" t="s">
        <v>574</v>
      </c>
      <c r="B13" s="59" t="str">
        <f>IF(ISBLANK(C12),IF(ISBLANK(C13),5,CONCATENATE(COUNTA($B$5:B12)+1,".")))</f>
        <v>1.</v>
      </c>
      <c r="C13" s="307" t="s">
        <v>528</v>
      </c>
      <c r="D13" s="307"/>
      <c r="F13" s="245">
        <v>1</v>
      </c>
      <c r="G13" s="106" t="s">
        <v>1</v>
      </c>
      <c r="H13" s="281"/>
      <c r="I13" s="281">
        <f t="shared" ref="I13" si="0">H13*F13</f>
        <v>0</v>
      </c>
    </row>
    <row r="14" spans="1:243" s="45" customFormat="1">
      <c r="A14"/>
      <c r="B14"/>
      <c r="C14" s="50" t="s">
        <v>805</v>
      </c>
      <c r="D14" s="88"/>
      <c r="F14" s="245"/>
      <c r="G14" s="106"/>
      <c r="H14" s="281"/>
      <c r="I14" s="281"/>
    </row>
    <row r="15" spans="1:243" s="45" customFormat="1">
      <c r="A15"/>
      <c r="B15"/>
      <c r="C15" s="50" t="s">
        <v>806</v>
      </c>
      <c r="D15" s="88"/>
      <c r="F15" s="245">
        <v>3</v>
      </c>
      <c r="G15" s="106" t="s">
        <v>807</v>
      </c>
      <c r="H15" s="281"/>
      <c r="I15" s="281">
        <f t="shared" ref="I15:I16" si="1">H15*F15</f>
        <v>0</v>
      </c>
    </row>
    <row r="16" spans="1:243" s="45" customFormat="1">
      <c r="A16"/>
      <c r="B16"/>
      <c r="C16" s="50" t="s">
        <v>808</v>
      </c>
      <c r="D16" s="88"/>
      <c r="F16" s="245">
        <v>3</v>
      </c>
      <c r="G16" s="106" t="s">
        <v>807</v>
      </c>
      <c r="H16" s="281"/>
      <c r="I16" s="281">
        <f t="shared" si="1"/>
        <v>0</v>
      </c>
    </row>
    <row r="17" spans="1:9" s="45" customFormat="1">
      <c r="A17"/>
      <c r="B17"/>
      <c r="C17" s="50"/>
      <c r="D17" s="88"/>
      <c r="F17" s="245"/>
      <c r="G17" s="106"/>
      <c r="H17" s="281"/>
      <c r="I17" s="281"/>
    </row>
    <row r="18" spans="1:9" s="45" customFormat="1" ht="109.2">
      <c r="A18" s="59" t="s">
        <v>574</v>
      </c>
      <c r="B18" s="59" t="str">
        <f>IF(ISBLANK(C17),IF(ISBLANK(C18),5,CONCATENATE(COUNTA($B$5:B17)+1,".")))</f>
        <v>2.</v>
      </c>
      <c r="C18" s="118" t="s">
        <v>804</v>
      </c>
      <c r="D18" s="88"/>
      <c r="F18" s="245">
        <v>1</v>
      </c>
      <c r="G18" s="106" t="s">
        <v>1</v>
      </c>
      <c r="H18" s="281"/>
      <c r="I18" s="281">
        <f t="shared" ref="I18" si="2">H18*F18</f>
        <v>0</v>
      </c>
    </row>
    <row r="19" spans="1:9" s="45" customFormat="1">
      <c r="A19"/>
      <c r="B19"/>
      <c r="C19" s="50"/>
      <c r="D19" s="88"/>
      <c r="F19" s="245"/>
      <c r="G19" s="106"/>
      <c r="H19" s="281"/>
      <c r="I19" s="281"/>
    </row>
    <row r="20" spans="1:9" s="45" customFormat="1" ht="46.8">
      <c r="A20" s="59" t="s">
        <v>574</v>
      </c>
      <c r="B20" s="59" t="str">
        <f>IF(ISBLANK(C19),IF(ISBLANK(C20),5,CONCATENATE(COUNTA($B$5:B19)+1,".")))</f>
        <v>3.</v>
      </c>
      <c r="C20" s="125" t="s">
        <v>291</v>
      </c>
      <c r="D20" s="55"/>
      <c r="E20" s="55"/>
      <c r="F20" s="245">
        <v>1</v>
      </c>
      <c r="G20" s="106" t="s">
        <v>1</v>
      </c>
      <c r="H20" s="335"/>
      <c r="I20" s="335">
        <f>H20*F20</f>
        <v>0</v>
      </c>
    </row>
    <row r="21" spans="1:9" s="45" customFormat="1" ht="31.2">
      <c r="A21"/>
      <c r="B21"/>
      <c r="C21" s="125" t="s">
        <v>302</v>
      </c>
      <c r="D21" s="55"/>
      <c r="E21" s="55"/>
      <c r="F21" s="205"/>
      <c r="G21" s="124"/>
      <c r="H21" s="316"/>
      <c r="I21" s="316"/>
    </row>
    <row r="22" spans="1:9" s="45" customFormat="1">
      <c r="A22"/>
      <c r="B22"/>
      <c r="C22" s="118" t="s">
        <v>292</v>
      </c>
      <c r="D22" s="55"/>
      <c r="E22" s="55"/>
      <c r="F22" s="205"/>
      <c r="G22" s="124"/>
      <c r="H22" s="316"/>
      <c r="I22" s="316"/>
    </row>
    <row r="23" spans="1:9" s="45" customFormat="1">
      <c r="A23"/>
      <c r="B23"/>
      <c r="C23" s="118" t="s">
        <v>294</v>
      </c>
      <c r="D23" s="55"/>
      <c r="E23" s="55"/>
      <c r="F23" s="205"/>
      <c r="G23" s="124"/>
      <c r="H23" s="316"/>
      <c r="I23" s="316"/>
    </row>
    <row r="24" spans="1:9" s="45" customFormat="1">
      <c r="A24"/>
      <c r="B24"/>
      <c r="C24" s="118" t="s">
        <v>296</v>
      </c>
      <c r="D24" s="55"/>
      <c r="E24" s="55"/>
      <c r="F24" s="205"/>
      <c r="G24" s="124"/>
      <c r="H24" s="316"/>
      <c r="I24" s="316"/>
    </row>
    <row r="25" spans="1:9" s="45" customFormat="1">
      <c r="A25"/>
      <c r="B25"/>
      <c r="C25" s="118" t="s">
        <v>295</v>
      </c>
      <c r="D25" s="55"/>
      <c r="E25" s="55"/>
      <c r="F25" s="205"/>
      <c r="G25" s="124"/>
      <c r="H25" s="316"/>
      <c r="I25" s="316"/>
    </row>
    <row r="26" spans="1:9" s="45" customFormat="1">
      <c r="A26"/>
      <c r="B26"/>
      <c r="C26" s="118" t="s">
        <v>293</v>
      </c>
      <c r="D26" s="55"/>
      <c r="E26" s="55"/>
      <c r="F26" s="205"/>
      <c r="G26" s="124"/>
      <c r="H26" s="316"/>
      <c r="I26" s="316"/>
    </row>
    <row r="27" spans="1:9" s="45" customFormat="1">
      <c r="A27"/>
      <c r="B27"/>
      <c r="C27" s="50"/>
      <c r="D27" s="88"/>
      <c r="F27" s="245"/>
      <c r="G27" s="106"/>
      <c r="H27" s="281"/>
      <c r="I27" s="281"/>
    </row>
    <row r="28" spans="1:9" s="45" customFormat="1">
      <c r="A28"/>
      <c r="B28"/>
      <c r="C28" s="50" t="s">
        <v>531</v>
      </c>
      <c r="D28" s="88" t="s">
        <v>532</v>
      </c>
      <c r="F28" s="245"/>
      <c r="G28" s="106"/>
      <c r="H28" s="281"/>
      <c r="I28" s="281"/>
    </row>
    <row r="29" spans="1:9" s="45" customFormat="1">
      <c r="A29"/>
      <c r="B29"/>
      <c r="C29" s="50" t="s">
        <v>533</v>
      </c>
      <c r="D29" s="88"/>
      <c r="F29" s="245"/>
      <c r="G29" s="106"/>
      <c r="H29" s="281"/>
      <c r="I29" s="281"/>
    </row>
    <row r="30" spans="1:9" s="45" customFormat="1">
      <c r="A30"/>
      <c r="B30"/>
      <c r="C30" s="50"/>
      <c r="D30" s="88"/>
      <c r="F30" s="245"/>
      <c r="G30" s="106"/>
      <c r="H30" s="281"/>
      <c r="I30" s="281"/>
    </row>
    <row r="31" spans="1:9" s="45" customFormat="1" ht="54" customHeight="1">
      <c r="A31" s="59" t="s">
        <v>574</v>
      </c>
      <c r="B31" s="59" t="str">
        <f>IF(ISBLANK(C30),IF(ISBLANK(C31),5,CONCATENATE(COUNTA($B$5:B30)+1,".")))</f>
        <v>4.</v>
      </c>
      <c r="C31" s="118" t="s">
        <v>534</v>
      </c>
      <c r="F31" s="218">
        <v>1</v>
      </c>
      <c r="G31" s="152" t="s">
        <v>1</v>
      </c>
      <c r="H31" s="316"/>
      <c r="I31" s="316">
        <f>+F31*H31</f>
        <v>0</v>
      </c>
    </row>
    <row r="32" spans="1:9" s="45" customFormat="1">
      <c r="A32"/>
      <c r="B32"/>
      <c r="C32" s="50"/>
      <c r="D32" s="88"/>
      <c r="F32" s="245"/>
      <c r="G32" s="106"/>
      <c r="H32" s="281"/>
      <c r="I32" s="281"/>
    </row>
    <row r="33" spans="1:9" s="45" customFormat="1" ht="55.5" customHeight="1">
      <c r="A33" s="59" t="s">
        <v>574</v>
      </c>
      <c r="B33" s="59" t="str">
        <f>IF(ISBLANK(C32),IF(ISBLANK(C33),5,CONCATENATE(COUNTA($B$5:B32)+1,".")))</f>
        <v>5.</v>
      </c>
      <c r="C33" s="118" t="s">
        <v>535</v>
      </c>
      <c r="D33" s="111"/>
      <c r="F33" s="218">
        <v>1</v>
      </c>
      <c r="G33" s="152" t="s">
        <v>1</v>
      </c>
      <c r="H33" s="316"/>
      <c r="I33" s="316">
        <f>+F33*H33</f>
        <v>0</v>
      </c>
    </row>
    <row r="34" spans="1:9" s="45" customFormat="1">
      <c r="A34"/>
      <c r="B34"/>
      <c r="C34" s="50"/>
      <c r="D34" s="88"/>
      <c r="F34" s="245"/>
      <c r="G34" s="106"/>
      <c r="H34" s="281"/>
      <c r="I34" s="281"/>
    </row>
    <row r="35" spans="1:9" s="45" customFormat="1" ht="67.5" customHeight="1">
      <c r="A35" s="59" t="s">
        <v>574</v>
      </c>
      <c r="B35" s="59" t="str">
        <f>IF(ISBLANK(C34),IF(ISBLANK(C35),5,CONCATENATE(COUNTA($B$5:B34)+1,".")))</f>
        <v>6.</v>
      </c>
      <c r="C35" s="307" t="s">
        <v>478</v>
      </c>
      <c r="D35" s="307"/>
      <c r="F35" s="218">
        <v>1</v>
      </c>
      <c r="G35" s="152" t="s">
        <v>1</v>
      </c>
      <c r="H35" s="329"/>
      <c r="I35" s="329">
        <f t="shared" ref="I35:I37" si="3">H35*F35</f>
        <v>0</v>
      </c>
    </row>
    <row r="36" spans="1:9" s="45" customFormat="1" ht="46.8">
      <c r="A36"/>
      <c r="B36"/>
      <c r="C36" s="118" t="s">
        <v>527</v>
      </c>
      <c r="D36" s="88"/>
      <c r="F36" s="218">
        <v>3</v>
      </c>
      <c r="G36" s="152" t="s">
        <v>262</v>
      </c>
      <c r="H36" s="329"/>
      <c r="I36" s="329">
        <f t="shared" si="3"/>
        <v>0</v>
      </c>
    </row>
    <row r="37" spans="1:9" s="45" customFormat="1">
      <c r="A37"/>
      <c r="B37"/>
      <c r="C37" s="50" t="s">
        <v>526</v>
      </c>
      <c r="D37" s="88"/>
      <c r="F37" s="218">
        <v>1</v>
      </c>
      <c r="G37" s="152" t="s">
        <v>1</v>
      </c>
      <c r="H37" s="329"/>
      <c r="I37" s="329">
        <f t="shared" si="3"/>
        <v>0</v>
      </c>
    </row>
    <row r="38" spans="1:9" s="45" customFormat="1">
      <c r="A38"/>
      <c r="B38"/>
      <c r="C38" s="50"/>
      <c r="D38" s="88"/>
      <c r="F38" s="245"/>
      <c r="G38" s="106"/>
      <c r="H38" s="281"/>
      <c r="I38" s="281"/>
    </row>
    <row r="39" spans="1:9" s="45" customFormat="1" ht="81.75" customHeight="1">
      <c r="A39" s="59" t="s">
        <v>574</v>
      </c>
      <c r="B39" s="59" t="str">
        <f>IF(ISBLANK(C38),IF(ISBLANK(C39),5,CONCATENATE(COUNTA($B$5:B38)+1,".")))</f>
        <v>7.</v>
      </c>
      <c r="C39" s="307" t="s">
        <v>479</v>
      </c>
      <c r="D39" s="307"/>
      <c r="F39" s="218">
        <v>1</v>
      </c>
      <c r="G39" s="152" t="s">
        <v>0</v>
      </c>
      <c r="H39" s="329"/>
      <c r="I39" s="329">
        <f t="shared" ref="I39" si="4">H39*F39</f>
        <v>0</v>
      </c>
    </row>
    <row r="40" spans="1:9" s="45" customFormat="1" ht="15.75" customHeight="1">
      <c r="A40"/>
      <c r="B40"/>
      <c r="C40" s="307"/>
      <c r="D40" s="307"/>
      <c r="F40" s="245"/>
      <c r="G40" s="106"/>
      <c r="H40" s="281"/>
      <c r="I40" s="281"/>
    </row>
    <row r="41" spans="1:9" s="45" customFormat="1" ht="38.25" customHeight="1">
      <c r="A41" s="59" t="s">
        <v>574</v>
      </c>
      <c r="B41" s="59" t="str">
        <f>IF(ISBLANK(C40),IF(ISBLANK(C41),5,CONCATENATE(COUNTA($B$5:B40)+1,".")))</f>
        <v>8.</v>
      </c>
      <c r="C41" s="307" t="s">
        <v>480</v>
      </c>
      <c r="D41" s="307"/>
      <c r="F41" s="218">
        <v>1</v>
      </c>
      <c r="G41" s="152" t="s">
        <v>0</v>
      </c>
      <c r="H41" s="329"/>
      <c r="I41" s="329">
        <f t="shared" ref="I41" si="5">H41*F41</f>
        <v>0</v>
      </c>
    </row>
    <row r="42" spans="1:9" s="45" customFormat="1">
      <c r="A42"/>
      <c r="B42"/>
      <c r="C42" s="50"/>
      <c r="D42" s="88"/>
      <c r="F42" s="245"/>
      <c r="G42" s="106"/>
      <c r="H42" s="281"/>
      <c r="I42" s="281"/>
    </row>
    <row r="43" spans="1:9" s="45" customFormat="1">
      <c r="A43" s="59" t="s">
        <v>574</v>
      </c>
      <c r="B43" s="59" t="str">
        <f>IF(ISBLANK(C42),IF(ISBLANK(C43),5,CONCATENATE(COUNTA($B$5:B42)+1,".")))</f>
        <v>9.</v>
      </c>
      <c r="C43" s="331" t="s">
        <v>481</v>
      </c>
      <c r="D43" s="89"/>
      <c r="F43" s="218">
        <v>1</v>
      </c>
      <c r="G43" s="152" t="s">
        <v>1</v>
      </c>
      <c r="H43" s="329"/>
      <c r="I43" s="329">
        <f t="shared" ref="I43" si="6">H43*F43</f>
        <v>0</v>
      </c>
    </row>
    <row r="44" spans="1:9" s="45" customFormat="1" ht="68.25" customHeight="1">
      <c r="A44"/>
      <c r="B44"/>
      <c r="C44" s="307" t="s">
        <v>482</v>
      </c>
      <c r="D44" s="307"/>
      <c r="F44" s="245"/>
      <c r="G44" s="106"/>
      <c r="H44" s="281"/>
      <c r="I44" s="281"/>
    </row>
    <row r="45" spans="1:9" s="45" customFormat="1">
      <c r="A45"/>
      <c r="B45"/>
      <c r="C45" s="304" t="s">
        <v>483</v>
      </c>
      <c r="D45" s="330"/>
      <c r="F45" s="245"/>
      <c r="G45" s="106"/>
      <c r="H45" s="281"/>
      <c r="I45" s="281"/>
    </row>
    <row r="46" spans="1:9" s="45" customFormat="1">
      <c r="A46"/>
      <c r="B46"/>
      <c r="C46" s="304" t="s">
        <v>484</v>
      </c>
      <c r="D46" s="330"/>
      <c r="F46" s="245"/>
      <c r="G46" s="106"/>
      <c r="H46" s="281"/>
      <c r="I46" s="281"/>
    </row>
    <row r="47" spans="1:9" s="45" customFormat="1">
      <c r="A47"/>
      <c r="B47"/>
      <c r="C47" s="466" t="s">
        <v>485</v>
      </c>
      <c r="D47" s="466"/>
      <c r="F47" s="245"/>
      <c r="G47" s="106"/>
      <c r="H47" s="281"/>
      <c r="I47" s="281"/>
    </row>
    <row r="48" spans="1:9" s="183" customFormat="1">
      <c r="A48" s="39"/>
      <c r="B48" s="39"/>
      <c r="C48" s="290"/>
      <c r="F48" s="93"/>
      <c r="G48" s="299"/>
      <c r="H48" s="289"/>
      <c r="I48" s="289"/>
    </row>
    <row r="49" spans="1:9" s="183" customFormat="1" ht="31.2">
      <c r="A49" s="59" t="s">
        <v>574</v>
      </c>
      <c r="B49" s="59" t="str">
        <f>IF(ISBLANK(C48),IF(ISBLANK(C49),5,CONCATENATE(COUNTA($B$4:B48)+1,".")))</f>
        <v>10.</v>
      </c>
      <c r="C49" s="294" t="s">
        <v>344</v>
      </c>
      <c r="D49" s="92"/>
      <c r="E49" s="262"/>
      <c r="F49" s="337"/>
      <c r="G49" s="339"/>
      <c r="H49" s="289"/>
      <c r="I49" s="287"/>
    </row>
    <row r="50" spans="1:9" s="183" customFormat="1">
      <c r="A50" s="39"/>
      <c r="B50" s="39"/>
      <c r="C50" s="308" t="s">
        <v>560</v>
      </c>
      <c r="F50" s="46">
        <v>6</v>
      </c>
      <c r="G50" s="299" t="s">
        <v>1</v>
      </c>
      <c r="H50" s="289"/>
      <c r="I50" s="289">
        <f t="shared" ref="I50" si="7">F50*H50</f>
        <v>0</v>
      </c>
    </row>
    <row r="51" spans="1:9" s="45" customFormat="1">
      <c r="A51"/>
      <c r="B51"/>
      <c r="C51" s="50"/>
      <c r="D51" s="88"/>
      <c r="F51" s="245"/>
      <c r="G51" s="106"/>
      <c r="H51" s="281"/>
      <c r="I51" s="281"/>
    </row>
    <row r="52" spans="1:9" s="45" customFormat="1" ht="31.2">
      <c r="A52" s="59" t="s">
        <v>574</v>
      </c>
      <c r="B52" s="59" t="str">
        <f>IF(ISBLANK(C51),IF(ISBLANK(C52),5,CONCATENATE(COUNTA($B$5:B51)+1,".")))</f>
        <v>11.</v>
      </c>
      <c r="C52" s="307" t="s">
        <v>471</v>
      </c>
      <c r="D52" s="307"/>
      <c r="F52" s="245"/>
      <c r="G52" s="106"/>
      <c r="H52" s="281"/>
      <c r="I52" s="281"/>
    </row>
    <row r="53" spans="1:9" s="45" customFormat="1">
      <c r="A53"/>
      <c r="B53"/>
      <c r="C53" s="327" t="s">
        <v>472</v>
      </c>
      <c r="D53" s="46"/>
      <c r="F53" s="245">
        <v>4</v>
      </c>
      <c r="G53" s="106" t="s">
        <v>1</v>
      </c>
      <c r="H53" s="281"/>
      <c r="I53" s="281">
        <f t="shared" ref="I53:I57" si="8">H53*F53</f>
        <v>0</v>
      </c>
    </row>
    <row r="54" spans="1:9" s="45" customFormat="1">
      <c r="A54"/>
      <c r="B54"/>
      <c r="C54" s="327" t="s">
        <v>473</v>
      </c>
      <c r="D54" s="46"/>
      <c r="F54" s="245">
        <v>6</v>
      </c>
      <c r="G54" s="106" t="s">
        <v>1</v>
      </c>
      <c r="H54" s="281"/>
      <c r="I54" s="281">
        <f t="shared" ref="I54" si="9">H54*F54</f>
        <v>0</v>
      </c>
    </row>
    <row r="55" spans="1:9" s="45" customFormat="1">
      <c r="A55"/>
      <c r="B55"/>
      <c r="C55" s="327" t="s">
        <v>474</v>
      </c>
      <c r="D55" s="46"/>
      <c r="F55" s="245">
        <v>12</v>
      </c>
      <c r="G55" s="106" t="s">
        <v>1</v>
      </c>
      <c r="H55" s="281"/>
      <c r="I55" s="281">
        <f t="shared" si="8"/>
        <v>0</v>
      </c>
    </row>
    <row r="56" spans="1:9" s="45" customFormat="1">
      <c r="A56"/>
      <c r="B56"/>
      <c r="C56" s="327" t="s">
        <v>475</v>
      </c>
      <c r="D56" s="46"/>
      <c r="F56" s="245">
        <v>1</v>
      </c>
      <c r="G56" s="106" t="s">
        <v>1</v>
      </c>
      <c r="H56" s="281"/>
      <c r="I56" s="281">
        <f t="shared" ref="I56" si="10">H56*F56</f>
        <v>0</v>
      </c>
    </row>
    <row r="57" spans="1:9" s="45" customFormat="1">
      <c r="A57"/>
      <c r="B57"/>
      <c r="C57" s="327" t="s">
        <v>476</v>
      </c>
      <c r="D57" s="46"/>
      <c r="F57" s="245">
        <v>1</v>
      </c>
      <c r="G57" s="106" t="s">
        <v>1</v>
      </c>
      <c r="H57" s="281"/>
      <c r="I57" s="281">
        <f t="shared" si="8"/>
        <v>0</v>
      </c>
    </row>
    <row r="58" spans="1:9" s="45" customFormat="1" ht="27.6">
      <c r="A58"/>
      <c r="B58"/>
      <c r="C58" s="328" t="s">
        <v>477</v>
      </c>
      <c r="D58" s="328"/>
      <c r="F58" s="245"/>
      <c r="G58" s="106"/>
      <c r="H58" s="281"/>
      <c r="I58" s="281"/>
    </row>
    <row r="59" spans="1:9" s="45" customFormat="1">
      <c r="A59"/>
      <c r="B59"/>
      <c r="C59" s="304"/>
      <c r="D59" s="304"/>
      <c r="F59" s="245"/>
      <c r="G59" s="106"/>
      <c r="H59" s="281"/>
      <c r="I59" s="281"/>
    </row>
    <row r="60" spans="1:9" s="45" customFormat="1" ht="196.5" customHeight="1">
      <c r="A60" s="59" t="s">
        <v>574</v>
      </c>
      <c r="B60" s="59" t="str">
        <f>IF(ISBLANK(C59),IF(ISBLANK(C60),5,CONCATENATE(COUNTA($B$5:B59)+1,".")))</f>
        <v>12.</v>
      </c>
      <c r="C60" s="118" t="s">
        <v>298</v>
      </c>
      <c r="D60" s="307"/>
      <c r="F60" s="245"/>
      <c r="G60" s="106"/>
      <c r="H60" s="281"/>
      <c r="I60" s="281"/>
    </row>
    <row r="61" spans="1:9" s="45" customFormat="1">
      <c r="A61"/>
      <c r="B61"/>
      <c r="C61" s="50" t="s">
        <v>451</v>
      </c>
      <c r="D61" s="88" t="s">
        <v>299</v>
      </c>
      <c r="F61" s="245">
        <v>48</v>
      </c>
      <c r="G61" s="106" t="s">
        <v>2</v>
      </c>
      <c r="H61" s="335"/>
      <c r="I61" s="335">
        <f t="shared" ref="I61:I64" si="11">H61*F61</f>
        <v>0</v>
      </c>
    </row>
    <row r="62" spans="1:9" s="45" customFormat="1">
      <c r="A62"/>
      <c r="B62"/>
      <c r="C62" s="50" t="s">
        <v>301</v>
      </c>
      <c r="D62" s="88" t="s">
        <v>299</v>
      </c>
      <c r="F62" s="245">
        <v>36</v>
      </c>
      <c r="G62" s="106" t="s">
        <v>2</v>
      </c>
      <c r="H62" s="335"/>
      <c r="I62" s="335">
        <f t="shared" ref="I62" si="12">H62*F62</f>
        <v>0</v>
      </c>
    </row>
    <row r="63" spans="1:9" s="45" customFormat="1">
      <c r="A63"/>
      <c r="B63"/>
      <c r="C63" s="50" t="s">
        <v>300</v>
      </c>
      <c r="D63" s="88" t="s">
        <v>299</v>
      </c>
      <c r="F63" s="245">
        <v>84</v>
      </c>
      <c r="G63" s="106" t="s">
        <v>2</v>
      </c>
      <c r="H63" s="335"/>
      <c r="I63" s="335">
        <f t="shared" si="11"/>
        <v>0</v>
      </c>
    </row>
    <row r="64" spans="1:9" s="45" customFormat="1">
      <c r="A64"/>
      <c r="B64"/>
      <c r="C64" s="50" t="s">
        <v>95</v>
      </c>
      <c r="D64" s="88" t="s">
        <v>299</v>
      </c>
      <c r="F64" s="245">
        <v>12</v>
      </c>
      <c r="G64" s="106" t="s">
        <v>2</v>
      </c>
      <c r="H64" s="335"/>
      <c r="I64" s="335">
        <f t="shared" si="11"/>
        <v>0</v>
      </c>
    </row>
    <row r="65" spans="1:9" s="45" customFormat="1">
      <c r="A65"/>
      <c r="B65"/>
      <c r="C65" s="320"/>
      <c r="D65" s="91"/>
      <c r="F65" s="245"/>
      <c r="G65" s="106"/>
      <c r="H65" s="281"/>
      <c r="I65" s="281"/>
    </row>
    <row r="66" spans="1:9" s="45" customFormat="1" ht="109.2">
      <c r="A66" s="59" t="s">
        <v>574</v>
      </c>
      <c r="B66" s="59" t="str">
        <f>IF(ISBLANK(C65),IF(ISBLANK(C66),5,CONCATENATE(COUNTA($B$5:B65)+1,".")))</f>
        <v>13.</v>
      </c>
      <c r="C66" s="118" t="s">
        <v>764</v>
      </c>
      <c r="D66" s="203"/>
      <c r="F66" s="218">
        <v>1</v>
      </c>
      <c r="G66" s="152" t="s">
        <v>0</v>
      </c>
      <c r="H66" s="316"/>
      <c r="I66" s="316">
        <f>+F66*H66</f>
        <v>0</v>
      </c>
    </row>
    <row r="67" spans="1:9" s="45" customFormat="1">
      <c r="B67" s="137"/>
      <c r="C67" s="118"/>
      <c r="D67" s="203"/>
      <c r="F67" s="218"/>
      <c r="G67" s="152"/>
      <c r="H67" s="316"/>
      <c r="I67" s="316"/>
    </row>
    <row r="68" spans="1:9" s="45" customFormat="1" ht="114" customHeight="1">
      <c r="A68" s="59" t="s">
        <v>574</v>
      </c>
      <c r="B68" s="59" t="str">
        <f>IF(ISBLANK(C67),IF(ISBLANK(C68),5,CONCATENATE(COUNTA($B$5:B67)+1,".")))</f>
        <v>14.</v>
      </c>
      <c r="C68" s="118" t="s">
        <v>765</v>
      </c>
      <c r="D68" s="203"/>
      <c r="F68" s="218">
        <v>2</v>
      </c>
      <c r="G68" s="152" t="s">
        <v>0</v>
      </c>
      <c r="H68" s="316"/>
      <c r="I68" s="316">
        <f>+F68*H68</f>
        <v>0</v>
      </c>
    </row>
    <row r="69" spans="1:9" s="45" customFormat="1">
      <c r="B69" s="137"/>
      <c r="C69" s="118"/>
      <c r="D69" s="203"/>
      <c r="F69" s="218"/>
      <c r="G69" s="152"/>
      <c r="H69" s="316"/>
      <c r="I69" s="316"/>
    </row>
    <row r="70" spans="1:9" s="45" customFormat="1" ht="78">
      <c r="A70" s="59" t="s">
        <v>574</v>
      </c>
      <c r="B70" s="59" t="str">
        <f>IF(ISBLANK(C69),IF(ISBLANK(C70),5,CONCATENATE(COUNTA($B$5:B69)+1,".")))</f>
        <v>15.</v>
      </c>
      <c r="C70" s="118" t="s">
        <v>536</v>
      </c>
      <c r="D70" s="203"/>
      <c r="F70" s="218">
        <v>3</v>
      </c>
      <c r="G70" s="152" t="s">
        <v>0</v>
      </c>
      <c r="H70" s="316"/>
      <c r="I70" s="316">
        <f>+F70*H70</f>
        <v>0</v>
      </c>
    </row>
    <row r="71" spans="1:9" s="45" customFormat="1">
      <c r="A71"/>
      <c r="B71"/>
      <c r="C71" s="320"/>
      <c r="D71" s="91"/>
      <c r="F71" s="245"/>
      <c r="G71" s="106"/>
      <c r="H71" s="281"/>
      <c r="I71" s="281"/>
    </row>
    <row r="72" spans="1:9" s="45" customFormat="1" ht="62.4">
      <c r="A72" s="59" t="s">
        <v>574</v>
      </c>
      <c r="B72" s="59" t="str">
        <f>IF(ISBLANK(C71),IF(ISBLANK(C72),5,CONCATENATE(COUNTA($B$5:B71)+1,".")))</f>
        <v>16.</v>
      </c>
      <c r="C72" s="118" t="s">
        <v>537</v>
      </c>
      <c r="D72" s="203"/>
      <c r="F72" s="218">
        <v>3</v>
      </c>
      <c r="G72" s="152" t="s">
        <v>0</v>
      </c>
      <c r="H72" s="316"/>
      <c r="I72" s="316">
        <f>+F72*H72</f>
        <v>0</v>
      </c>
    </row>
    <row r="73" spans="1:9" s="45" customFormat="1">
      <c r="A73"/>
      <c r="B73"/>
      <c r="C73" s="320"/>
      <c r="D73" s="91"/>
      <c r="F73" s="245"/>
      <c r="G73" s="106"/>
      <c r="H73" s="281"/>
      <c r="I73" s="281"/>
    </row>
    <row r="74" spans="1:9" s="45" customFormat="1" ht="46.8">
      <c r="A74" s="59" t="s">
        <v>574</v>
      </c>
      <c r="B74" s="59" t="str">
        <f>IF(ISBLANK(C73),IF(ISBLANK(C74),5,CONCATENATE(COUNTA($B$5:B73)+1,".")))</f>
        <v>17.</v>
      </c>
      <c r="C74" s="118" t="s">
        <v>538</v>
      </c>
      <c r="F74" s="218"/>
      <c r="G74" s="152"/>
      <c r="H74" s="316"/>
      <c r="I74" s="316"/>
    </row>
    <row r="75" spans="1:9" s="45" customFormat="1">
      <c r="B75" s="137"/>
      <c r="C75" s="118" t="s">
        <v>539</v>
      </c>
      <c r="F75" s="218">
        <v>3</v>
      </c>
      <c r="G75" s="152" t="s">
        <v>1</v>
      </c>
      <c r="H75" s="316"/>
      <c r="I75" s="316">
        <f>+F75*H75</f>
        <v>0</v>
      </c>
    </row>
    <row r="76" spans="1:9" s="45" customFormat="1">
      <c r="B76" s="137"/>
      <c r="C76" s="50"/>
      <c r="F76" s="218"/>
      <c r="G76" s="152"/>
      <c r="H76" s="316"/>
      <c r="I76" s="316"/>
    </row>
    <row r="77" spans="1:9" s="45" customFormat="1" ht="46.8">
      <c r="A77" s="59" t="s">
        <v>574</v>
      </c>
      <c r="B77" s="59" t="str">
        <f>IF(ISBLANK(C76),IF(ISBLANK(C77),5,CONCATENATE(COUNTA($B$5:B76)+1,".")))</f>
        <v>18.</v>
      </c>
      <c r="C77" s="118" t="s">
        <v>540</v>
      </c>
      <c r="D77" s="203"/>
      <c r="F77" s="218"/>
      <c r="G77" s="152"/>
      <c r="H77" s="316"/>
      <c r="I77" s="316"/>
    </row>
    <row r="78" spans="1:9" s="45" customFormat="1">
      <c r="B78" s="137"/>
      <c r="C78" s="118" t="s">
        <v>541</v>
      </c>
      <c r="D78" s="203"/>
      <c r="F78" s="218">
        <v>3</v>
      </c>
      <c r="G78" s="152" t="s">
        <v>1</v>
      </c>
      <c r="H78" s="316"/>
      <c r="I78" s="316">
        <f>+F78*H78</f>
        <v>0</v>
      </c>
    </row>
    <row r="79" spans="1:9" s="45" customFormat="1">
      <c r="B79" s="137"/>
      <c r="C79" s="118"/>
      <c r="D79" s="203"/>
      <c r="F79" s="218"/>
      <c r="G79" s="152"/>
      <c r="H79" s="316"/>
      <c r="I79" s="316"/>
    </row>
    <row r="80" spans="1:9" s="45" customFormat="1" ht="31.2">
      <c r="A80" s="59" t="s">
        <v>574</v>
      </c>
      <c r="B80" s="59" t="str">
        <f>IF(ISBLANK(C79),IF(ISBLANK(C80),5,CONCATENATE(COUNTA($B$5:B79)+1,".")))</f>
        <v>19.</v>
      </c>
      <c r="C80" s="118" t="s">
        <v>542</v>
      </c>
      <c r="D80" s="203"/>
      <c r="F80" s="218"/>
      <c r="G80" s="152"/>
      <c r="H80" s="316"/>
      <c r="I80" s="316"/>
    </row>
    <row r="81" spans="1:9" s="45" customFormat="1">
      <c r="B81" s="137"/>
      <c r="C81" s="118" t="s">
        <v>543</v>
      </c>
      <c r="D81" s="203"/>
      <c r="F81" s="218">
        <v>3</v>
      </c>
      <c r="G81" s="152" t="s">
        <v>1</v>
      </c>
      <c r="H81" s="316"/>
      <c r="I81" s="316">
        <f>+F81*H81</f>
        <v>0</v>
      </c>
    </row>
    <row r="82" spans="1:9" s="45" customFormat="1">
      <c r="B82" s="137"/>
      <c r="C82" s="118"/>
      <c r="D82" s="203"/>
      <c r="E82" s="111"/>
      <c r="F82" s="218"/>
      <c r="G82" s="152"/>
      <c r="H82" s="316"/>
      <c r="I82" s="316"/>
    </row>
    <row r="83" spans="1:9" s="45" customFormat="1" ht="46.8">
      <c r="A83" s="59" t="s">
        <v>574</v>
      </c>
      <c r="B83" s="59" t="str">
        <f>IF(ISBLANK(C82),IF(ISBLANK(C83),5,CONCATENATE(COUNTA($B$5:B82)+1,".")))</f>
        <v>20.</v>
      </c>
      <c r="C83" s="118" t="s">
        <v>544</v>
      </c>
      <c r="F83" s="218">
        <v>3</v>
      </c>
      <c r="G83" s="152" t="s">
        <v>1</v>
      </c>
      <c r="H83" s="316"/>
      <c r="I83" s="316">
        <f>+F83*H83</f>
        <v>0</v>
      </c>
    </row>
    <row r="84" spans="1:9" s="45" customFormat="1">
      <c r="B84" s="176"/>
      <c r="C84" s="50"/>
      <c r="F84" s="46"/>
      <c r="G84" s="88"/>
    </row>
    <row r="85" spans="1:9" s="45" customFormat="1" ht="46.8">
      <c r="A85" s="59" t="s">
        <v>574</v>
      </c>
      <c r="B85" s="59" t="str">
        <f>IF(ISBLANK(C84),IF(ISBLANK(C85),5,CONCATENATE(COUNTA($B$5:B84)+1,".")))</f>
        <v>21.</v>
      </c>
      <c r="C85" s="118" t="s">
        <v>545</v>
      </c>
      <c r="D85" s="203"/>
      <c r="F85" s="218"/>
      <c r="G85" s="152"/>
      <c r="H85" s="316"/>
      <c r="I85" s="316"/>
    </row>
    <row r="86" spans="1:9" s="45" customFormat="1">
      <c r="B86" s="176"/>
      <c r="C86" s="118" t="s">
        <v>546</v>
      </c>
      <c r="D86" s="203"/>
      <c r="F86" s="218">
        <v>3</v>
      </c>
      <c r="G86" s="152" t="s">
        <v>0</v>
      </c>
      <c r="H86" s="316"/>
      <c r="I86" s="316">
        <f>+F86*H86</f>
        <v>0</v>
      </c>
    </row>
    <row r="87" spans="1:9" s="45" customFormat="1">
      <c r="B87" s="137"/>
      <c r="C87" s="50"/>
      <c r="F87" s="218"/>
      <c r="G87" s="152"/>
      <c r="H87" s="316"/>
      <c r="I87" s="316"/>
    </row>
    <row r="88" spans="1:9" s="45" customFormat="1" ht="46.8">
      <c r="A88" s="59" t="s">
        <v>574</v>
      </c>
      <c r="B88" s="59" t="str">
        <f>IF(ISBLANK(C87),IF(ISBLANK(C88),5,CONCATENATE(COUNTA($B$5:B87)+1,".")))</f>
        <v>22.</v>
      </c>
      <c r="C88" s="118" t="s">
        <v>547</v>
      </c>
      <c r="D88" s="203"/>
      <c r="F88" s="218"/>
      <c r="G88" s="152"/>
      <c r="H88" s="316"/>
      <c r="I88" s="316"/>
    </row>
    <row r="89" spans="1:9" s="45" customFormat="1">
      <c r="B89" s="137"/>
      <c r="C89" s="118" t="s">
        <v>548</v>
      </c>
      <c r="D89" s="203"/>
      <c r="F89" s="218">
        <v>1</v>
      </c>
      <c r="G89" s="152" t="s">
        <v>0</v>
      </c>
      <c r="H89" s="316"/>
      <c r="I89" s="316">
        <f>+F89*H89</f>
        <v>0</v>
      </c>
    </row>
    <row r="90" spans="1:9" s="45" customFormat="1">
      <c r="B90" s="137"/>
      <c r="C90" s="118"/>
      <c r="D90" s="203"/>
      <c r="F90" s="218"/>
      <c r="G90" s="152"/>
      <c r="H90" s="316"/>
      <c r="I90" s="316"/>
    </row>
    <row r="91" spans="1:9" s="45" customFormat="1" ht="46.8">
      <c r="A91" s="59" t="s">
        <v>574</v>
      </c>
      <c r="B91" s="59" t="str">
        <f>IF(ISBLANK(C90),IF(ISBLANK(C91),5,CONCATENATE(COUNTA($B$5:B90)+1,".")))</f>
        <v>23.</v>
      </c>
      <c r="C91" s="118" t="s">
        <v>550</v>
      </c>
      <c r="D91" s="203"/>
      <c r="F91" s="218">
        <v>4</v>
      </c>
      <c r="G91" s="152" t="s">
        <v>0</v>
      </c>
      <c r="H91" s="316"/>
      <c r="I91" s="316">
        <f>+F91*H91</f>
        <v>0</v>
      </c>
    </row>
    <row r="92" spans="1:9" s="45" customFormat="1">
      <c r="B92" s="137"/>
      <c r="C92" s="50"/>
      <c r="D92" s="203"/>
      <c r="F92" s="218"/>
      <c r="G92" s="152"/>
      <c r="H92" s="316"/>
      <c r="I92" s="316"/>
    </row>
    <row r="93" spans="1:9" s="45" customFormat="1" ht="62.4">
      <c r="A93" s="59" t="s">
        <v>574</v>
      </c>
      <c r="B93" s="59" t="str">
        <f>IF(ISBLANK(C92),IF(ISBLANK(C93),5,CONCATENATE(COUNTA($B$5:B92)+1,".")))</f>
        <v>24.</v>
      </c>
      <c r="C93" s="118" t="s">
        <v>551</v>
      </c>
      <c r="D93" s="203"/>
      <c r="F93" s="218">
        <v>4</v>
      </c>
      <c r="G93" s="152" t="s">
        <v>1</v>
      </c>
      <c r="H93" s="316"/>
      <c r="I93" s="316">
        <f>+F93*H93</f>
        <v>0</v>
      </c>
    </row>
    <row r="94" spans="1:9" s="45" customFormat="1">
      <c r="B94" s="176"/>
      <c r="C94" s="118"/>
      <c r="D94" s="203"/>
      <c r="F94" s="218"/>
      <c r="G94" s="152"/>
      <c r="H94" s="316"/>
      <c r="I94" s="316"/>
    </row>
    <row r="95" spans="1:9" s="45" customFormat="1" ht="31.2">
      <c r="A95" s="59" t="s">
        <v>574</v>
      </c>
      <c r="B95" s="59" t="str">
        <f>IF(ISBLANK(C94),IF(ISBLANK(C95),5,CONCATENATE(COUNTA($B$5:B94)+1,".")))</f>
        <v>25.</v>
      </c>
      <c r="C95" s="118" t="s">
        <v>552</v>
      </c>
      <c r="D95" s="203"/>
      <c r="F95" s="218">
        <v>4</v>
      </c>
      <c r="G95" s="152" t="s">
        <v>1</v>
      </c>
      <c r="H95" s="316"/>
      <c r="I95" s="316">
        <f>+F95*H95</f>
        <v>0</v>
      </c>
    </row>
    <row r="96" spans="1:9" s="45" customFormat="1">
      <c r="B96" s="137"/>
      <c r="C96" s="118" t="s">
        <v>553</v>
      </c>
      <c r="D96" s="203"/>
      <c r="F96" s="218"/>
      <c r="G96" s="152"/>
      <c r="H96" s="316"/>
      <c r="I96" s="316"/>
    </row>
    <row r="97" spans="1:9" s="45" customFormat="1">
      <c r="B97" s="137"/>
      <c r="C97" s="118"/>
      <c r="D97" s="203"/>
      <c r="F97" s="218"/>
      <c r="G97" s="152"/>
      <c r="H97" s="316"/>
      <c r="I97" s="316"/>
    </row>
    <row r="98" spans="1:9" s="45" customFormat="1" ht="62.4">
      <c r="A98" s="59" t="s">
        <v>574</v>
      </c>
      <c r="B98" s="59" t="str">
        <f>IF(ISBLANK(C97),IF(ISBLANK(C98),5,CONCATENATE(COUNTA($B$5:B97)+1,".")))</f>
        <v>26.</v>
      </c>
      <c r="C98" s="118" t="s">
        <v>554</v>
      </c>
      <c r="D98" s="203"/>
      <c r="F98" s="218">
        <v>4</v>
      </c>
      <c r="G98" s="152" t="s">
        <v>1</v>
      </c>
      <c r="H98" s="316"/>
      <c r="I98" s="316">
        <f>+F98*H98</f>
        <v>0</v>
      </c>
    </row>
    <row r="99" spans="1:9" s="45" customFormat="1">
      <c r="A99"/>
      <c r="B99"/>
      <c r="C99" s="320"/>
      <c r="D99" s="91"/>
      <c r="F99" s="245"/>
      <c r="G99" s="106"/>
      <c r="H99" s="281"/>
      <c r="I99" s="281"/>
    </row>
    <row r="100" spans="1:9" s="45" customFormat="1" ht="39.75" customHeight="1">
      <c r="A100" s="59" t="s">
        <v>574</v>
      </c>
      <c r="B100" s="59" t="str">
        <f>IF(ISBLANK(C99),IF(ISBLANK(C100),5,CONCATENATE(COUNTA($B$5:B99)+1,".")))</f>
        <v>27.</v>
      </c>
      <c r="C100" s="118" t="s">
        <v>555</v>
      </c>
      <c r="D100" s="203"/>
      <c r="F100" s="218">
        <v>1</v>
      </c>
      <c r="G100" s="152" t="s">
        <v>1</v>
      </c>
      <c r="H100" s="316"/>
      <c r="I100" s="316">
        <f>+F100*H100</f>
        <v>0</v>
      </c>
    </row>
    <row r="101" spans="1:9" s="45" customFormat="1">
      <c r="B101" s="137"/>
      <c r="C101" s="50"/>
      <c r="D101" s="203"/>
      <c r="F101" s="218"/>
      <c r="G101" s="152"/>
      <c r="H101" s="316"/>
      <c r="I101" s="316"/>
    </row>
    <row r="102" spans="1:9" s="45" customFormat="1" ht="37.5" customHeight="1">
      <c r="A102" s="59" t="s">
        <v>574</v>
      </c>
      <c r="B102" s="59" t="str">
        <f>IF(ISBLANK(C101),IF(ISBLANK(C102),5,CONCATENATE(COUNTA($B$5:B101)+1,".")))</f>
        <v>28.</v>
      </c>
      <c r="C102" s="118" t="s">
        <v>549</v>
      </c>
      <c r="D102" s="203"/>
      <c r="F102" s="218">
        <v>2</v>
      </c>
      <c r="G102" s="152" t="s">
        <v>1</v>
      </c>
      <c r="H102" s="316"/>
      <c r="I102" s="316">
        <f>+F102*H102</f>
        <v>0</v>
      </c>
    </row>
    <row r="103" spans="1:9" s="45" customFormat="1" ht="31.2">
      <c r="B103" s="137"/>
      <c r="C103" s="118" t="s">
        <v>556</v>
      </c>
      <c r="D103" s="203"/>
      <c r="F103" s="218"/>
      <c r="G103" s="152"/>
      <c r="H103" s="316"/>
      <c r="I103" s="316"/>
    </row>
    <row r="104" spans="1:9" s="45" customFormat="1">
      <c r="B104" s="137"/>
      <c r="C104" s="50"/>
      <c r="D104" s="203"/>
      <c r="F104" s="218"/>
      <c r="G104" s="152"/>
      <c r="H104" s="316"/>
      <c r="I104" s="316"/>
    </row>
    <row r="105" spans="1:9" s="45" customFormat="1" ht="62.4">
      <c r="A105" s="59" t="s">
        <v>574</v>
      </c>
      <c r="B105" s="59" t="str">
        <f>IF(ISBLANK(C104),IF(ISBLANK(C105),5,CONCATENATE(COUNTA($B$5:B104)+1,".")))</f>
        <v>29.</v>
      </c>
      <c r="C105" s="118" t="s">
        <v>551</v>
      </c>
      <c r="D105" s="203"/>
      <c r="F105" s="218">
        <v>3</v>
      </c>
      <c r="G105" s="152" t="s">
        <v>1</v>
      </c>
      <c r="H105" s="316"/>
      <c r="I105" s="316">
        <f>+F105*H105</f>
        <v>0</v>
      </c>
    </row>
    <row r="106" spans="1:9" s="45" customFormat="1">
      <c r="A106"/>
      <c r="B106"/>
      <c r="C106" s="50"/>
      <c r="D106" s="88"/>
      <c r="F106" s="245"/>
      <c r="G106" s="106"/>
      <c r="H106" s="281"/>
      <c r="I106" s="281"/>
    </row>
    <row r="107" spans="1:9" s="45" customFormat="1" ht="34.5" customHeight="1">
      <c r="A107" s="59" t="s">
        <v>574</v>
      </c>
      <c r="B107" s="59" t="str">
        <f>IF(ISBLANK(C106),IF(ISBLANK(C107),5,CONCATENATE(COUNTA($B$5:B106)+1,".")))</f>
        <v>30.</v>
      </c>
      <c r="C107" s="307" t="s">
        <v>466</v>
      </c>
      <c r="D107" s="307"/>
      <c r="E107" s="111"/>
      <c r="F107" s="218">
        <v>3</v>
      </c>
      <c r="G107" s="152" t="s">
        <v>1</v>
      </c>
      <c r="H107" s="83"/>
      <c r="I107" s="83">
        <f>+F107*H107</f>
        <v>0</v>
      </c>
    </row>
    <row r="108" spans="1:9" s="45" customFormat="1">
      <c r="A108" s="59"/>
      <c r="B108" s="59"/>
      <c r="C108" s="118"/>
      <c r="D108" s="203"/>
      <c r="E108" s="111"/>
      <c r="F108" s="218"/>
      <c r="G108" s="152"/>
      <c r="H108" s="83"/>
      <c r="I108" s="83"/>
    </row>
    <row r="109" spans="1:9" s="45" customFormat="1" ht="31.2">
      <c r="A109" s="59" t="s">
        <v>574</v>
      </c>
      <c r="B109" s="59" t="str">
        <f>IF(ISBLANK(C108),IF(ISBLANK(C109),5,CONCATENATE(COUNTA($B$5:B108)+1,".")))</f>
        <v>31.</v>
      </c>
      <c r="C109" s="118" t="s">
        <v>557</v>
      </c>
      <c r="D109" s="203"/>
      <c r="E109" s="111"/>
      <c r="F109" s="218"/>
      <c r="G109" s="152"/>
      <c r="H109" s="316"/>
      <c r="I109" s="316"/>
    </row>
    <row r="110" spans="1:9" s="45" customFormat="1">
      <c r="B110" s="176"/>
      <c r="C110" s="118" t="s">
        <v>558</v>
      </c>
      <c r="D110" s="203"/>
      <c r="F110" s="218">
        <v>16</v>
      </c>
      <c r="G110" s="152" t="s">
        <v>1</v>
      </c>
      <c r="H110" s="83"/>
      <c r="I110" s="316">
        <f>+F110*H110</f>
        <v>0</v>
      </c>
    </row>
    <row r="111" spans="1:9" s="45" customFormat="1">
      <c r="A111"/>
      <c r="B111"/>
      <c r="C111" s="50"/>
      <c r="D111" s="88"/>
      <c r="F111" s="245"/>
      <c r="G111" s="106"/>
      <c r="H111" s="281"/>
      <c r="I111" s="281"/>
    </row>
    <row r="112" spans="1:9" s="45" customFormat="1">
      <c r="A112" s="59"/>
      <c r="B112" s="59"/>
      <c r="C112" s="118"/>
      <c r="D112" s="203"/>
      <c r="E112" s="111"/>
      <c r="F112" s="218"/>
      <c r="G112" s="152"/>
      <c r="H112" s="83"/>
      <c r="I112" s="83"/>
    </row>
    <row r="113" spans="1:9" s="45" customFormat="1">
      <c r="A113" s="59"/>
      <c r="B113" s="59"/>
      <c r="C113" s="118"/>
      <c r="D113" s="203"/>
      <c r="E113" s="111"/>
      <c r="F113" s="218"/>
      <c r="G113" s="152"/>
      <c r="H113" s="83"/>
      <c r="I113" s="83"/>
    </row>
    <row r="114" spans="1:9" s="45" customFormat="1">
      <c r="A114" s="59"/>
      <c r="B114" s="59"/>
      <c r="C114" s="119" t="s">
        <v>91</v>
      </c>
      <c r="D114" s="203"/>
      <c r="E114" s="111"/>
      <c r="F114" s="218"/>
      <c r="G114" s="152"/>
      <c r="H114" s="83"/>
      <c r="I114" s="83"/>
    </row>
    <row r="115" spans="1:9" s="45" customFormat="1">
      <c r="A115" s="59"/>
      <c r="B115" s="59"/>
      <c r="C115" s="118"/>
      <c r="D115" s="203"/>
      <c r="E115" s="111"/>
      <c r="F115" s="218"/>
      <c r="G115" s="152"/>
      <c r="H115" s="83"/>
      <c r="I115" s="83"/>
    </row>
    <row r="116" spans="1:9" s="45" customFormat="1" ht="54.75" customHeight="1">
      <c r="A116" s="59" t="s">
        <v>574</v>
      </c>
      <c r="B116" s="59" t="str">
        <f>IF(ISBLANK(C115),IF(ISBLANK(C116),5,CONCATENATE(COUNTA($B$5:B115)+1,".")))</f>
        <v>32.</v>
      </c>
      <c r="C116" s="307" t="s">
        <v>492</v>
      </c>
      <c r="D116" s="307"/>
      <c r="E116" s="111"/>
      <c r="F116" s="218"/>
      <c r="G116" s="152"/>
      <c r="H116" s="83"/>
      <c r="I116" s="83"/>
    </row>
    <row r="117" spans="1:9" s="45" customFormat="1">
      <c r="A117" s="59"/>
      <c r="B117" s="59"/>
      <c r="C117" s="45" t="s">
        <v>93</v>
      </c>
      <c r="D117" s="203"/>
      <c r="E117" s="111"/>
      <c r="F117" s="218">
        <v>66</v>
      </c>
      <c r="G117" s="152" t="s">
        <v>2</v>
      </c>
      <c r="H117" s="83"/>
      <c r="I117" s="83">
        <f>+F117*H117</f>
        <v>0</v>
      </c>
    </row>
    <row r="118" spans="1:9" s="45" customFormat="1">
      <c r="A118" s="59"/>
      <c r="B118" s="59"/>
      <c r="C118" s="45" t="s">
        <v>559</v>
      </c>
      <c r="D118" s="203"/>
      <c r="E118" s="111"/>
      <c r="F118" s="218">
        <v>24</v>
      </c>
      <c r="G118" s="152" t="s">
        <v>2</v>
      </c>
      <c r="H118" s="83"/>
      <c r="I118" s="83">
        <f>+F118*H118</f>
        <v>0</v>
      </c>
    </row>
    <row r="119" spans="1:9" s="45" customFormat="1">
      <c r="A119" s="59"/>
      <c r="B119" s="59"/>
      <c r="D119" s="203"/>
      <c r="E119" s="111"/>
      <c r="F119" s="218"/>
      <c r="G119" s="152"/>
      <c r="H119" s="83"/>
      <c r="I119" s="83"/>
    </row>
    <row r="120" spans="1:9" s="45" customFormat="1">
      <c r="A120" s="59" t="s">
        <v>574</v>
      </c>
      <c r="B120" s="59" t="str">
        <f>IF(ISBLANK(C119),IF(ISBLANK(C120),5,CONCATENATE(COUNTA($B$5:B119)+1,".")))</f>
        <v>33.</v>
      </c>
      <c r="C120" s="118" t="s">
        <v>266</v>
      </c>
      <c r="D120" s="203"/>
      <c r="F120" s="218">
        <v>4</v>
      </c>
      <c r="G120" s="152" t="s">
        <v>1</v>
      </c>
      <c r="H120" s="83"/>
      <c r="I120" s="83">
        <f>+F120*H120</f>
        <v>0</v>
      </c>
    </row>
    <row r="121" spans="1:9" s="45" customFormat="1">
      <c r="A121" s="59"/>
      <c r="B121" s="59"/>
      <c r="C121" s="118" t="s">
        <v>267</v>
      </c>
      <c r="D121" s="203"/>
      <c r="F121" s="218"/>
      <c r="G121" s="152"/>
      <c r="H121" s="152"/>
      <c r="I121" s="264"/>
    </row>
    <row r="122" spans="1:9" s="45" customFormat="1">
      <c r="A122" s="59"/>
      <c r="B122" s="59"/>
      <c r="C122" s="118"/>
      <c r="D122" s="203"/>
      <c r="E122" s="111"/>
      <c r="F122" s="218"/>
      <c r="G122" s="152"/>
      <c r="H122" s="83"/>
      <c r="I122" s="83"/>
    </row>
    <row r="123" spans="1:9" s="45" customFormat="1" ht="56.25" customHeight="1">
      <c r="A123" s="59" t="s">
        <v>574</v>
      </c>
      <c r="B123" s="59" t="str">
        <f>IF(ISBLANK(C122),IF(ISBLANK(C123),5,CONCATENATE(COUNTA($B$5:B122)+1,".")))</f>
        <v>34.</v>
      </c>
      <c r="C123" s="118" t="s">
        <v>367</v>
      </c>
      <c r="D123" s="203"/>
      <c r="E123" s="111"/>
      <c r="F123" s="218">
        <v>260</v>
      </c>
      <c r="G123" s="152" t="s">
        <v>29</v>
      </c>
      <c r="H123" s="83"/>
      <c r="I123" s="83">
        <f>+F123*H123</f>
        <v>0</v>
      </c>
    </row>
    <row r="124" spans="1:9" s="45" customFormat="1">
      <c r="B124" s="137"/>
      <c r="C124" s="118"/>
      <c r="D124" s="203"/>
      <c r="E124" s="111"/>
      <c r="F124" s="245"/>
      <c r="G124" s="106"/>
      <c r="H124" s="246"/>
      <c r="I124" s="246"/>
    </row>
    <row r="125" spans="1:9" s="45" customFormat="1">
      <c r="B125" s="137"/>
      <c r="C125" s="119" t="s">
        <v>94</v>
      </c>
      <c r="D125" s="214"/>
      <c r="E125" s="111"/>
      <c r="F125" s="218"/>
      <c r="G125" s="152"/>
      <c r="H125" s="83"/>
      <c r="I125" s="83"/>
    </row>
    <row r="126" spans="1:9" s="45" customFormat="1">
      <c r="B126" s="137"/>
      <c r="C126" s="118"/>
      <c r="D126" s="111"/>
      <c r="F126" s="218"/>
      <c r="G126" s="152"/>
      <c r="H126" s="83"/>
      <c r="I126" s="83"/>
    </row>
    <row r="127" spans="1:9" s="45" customFormat="1" ht="46.8">
      <c r="A127" s="59" t="s">
        <v>574</v>
      </c>
      <c r="B127" s="59" t="str">
        <f>IF(ISBLANK(C126),IF(ISBLANK(C127),5,CONCATENATE(COUNTA($B$5:B126)+1,".")))</f>
        <v>35.</v>
      </c>
      <c r="C127" s="118" t="s">
        <v>209</v>
      </c>
      <c r="D127" s="111"/>
      <c r="E127" s="225"/>
      <c r="F127" s="218">
        <v>1</v>
      </c>
      <c r="G127" s="152" t="s">
        <v>1</v>
      </c>
      <c r="H127" s="83"/>
      <c r="I127" s="83">
        <f t="shared" ref="I127" si="13">+F127*H127</f>
        <v>0</v>
      </c>
    </row>
    <row r="128" spans="1:9" s="45" customFormat="1">
      <c r="B128" s="137"/>
      <c r="C128" s="118"/>
      <c r="D128" s="225"/>
      <c r="E128" s="225"/>
      <c r="F128" s="218"/>
      <c r="G128" s="152"/>
      <c r="H128" s="83"/>
      <c r="I128" s="83"/>
    </row>
    <row r="129" spans="1:243" s="45" customFormat="1" ht="46.8">
      <c r="A129" s="59" t="s">
        <v>574</v>
      </c>
      <c r="B129" s="59" t="str">
        <f>IF(ISBLANK(C128),IF(ISBLANK(C129),5,CONCATENATE(COUNTA($B$5:B128)+1,".")))</f>
        <v>36.</v>
      </c>
      <c r="C129" s="118" t="s">
        <v>210</v>
      </c>
      <c r="D129" s="225"/>
      <c r="E129" s="225"/>
      <c r="F129" s="218">
        <v>1</v>
      </c>
      <c r="G129" s="152" t="s">
        <v>1</v>
      </c>
      <c r="H129" s="83"/>
      <c r="I129" s="83">
        <f t="shared" ref="I129" si="14">+F129*H129</f>
        <v>0</v>
      </c>
    </row>
    <row r="130" spans="1:243" s="45" customFormat="1">
      <c r="B130" s="137"/>
      <c r="C130" s="118"/>
      <c r="D130" s="225"/>
      <c r="E130" s="225"/>
      <c r="F130" s="218"/>
      <c r="G130" s="152"/>
      <c r="H130" s="83"/>
      <c r="I130" s="83"/>
    </row>
    <row r="131" spans="1:243" s="45" customFormat="1" ht="31.2">
      <c r="A131" s="59" t="s">
        <v>574</v>
      </c>
      <c r="B131" s="59" t="str">
        <f>IF(ISBLANK(C130),IF(ISBLANK(C131),5,CONCATENATE(COUNTA($B$5:B130)+1,".")))</f>
        <v>37.</v>
      </c>
      <c r="C131" s="118" t="s">
        <v>211</v>
      </c>
      <c r="D131" s="225"/>
      <c r="F131" s="218">
        <v>1</v>
      </c>
      <c r="G131" s="152" t="s">
        <v>1</v>
      </c>
      <c r="H131" s="83"/>
      <c r="I131" s="83">
        <f t="shared" ref="I131:I133" si="15">+F131*H131</f>
        <v>0</v>
      </c>
    </row>
    <row r="132" spans="1:243" s="45" customFormat="1">
      <c r="B132" s="137"/>
      <c r="C132" s="118"/>
      <c r="D132" s="225"/>
      <c r="F132" s="218"/>
      <c r="G132" s="152"/>
      <c r="H132" s="83"/>
      <c r="I132" s="83"/>
    </row>
    <row r="133" spans="1:243" s="45" customFormat="1" ht="62.4">
      <c r="A133" s="59" t="s">
        <v>574</v>
      </c>
      <c r="B133" s="59" t="str">
        <f>IF(ISBLANK(C132),IF(ISBLANK(C133),5,CONCATENATE(COUNTA($B$5:B132)+1,".")))</f>
        <v>38.</v>
      </c>
      <c r="C133" s="118" t="s">
        <v>212</v>
      </c>
      <c r="D133" s="111"/>
      <c r="E133" s="225"/>
      <c r="F133" s="218">
        <v>1</v>
      </c>
      <c r="G133" s="152" t="s">
        <v>1</v>
      </c>
      <c r="H133" s="83"/>
      <c r="I133" s="83">
        <f t="shared" si="15"/>
        <v>0</v>
      </c>
    </row>
    <row r="134" spans="1:243" s="45" customFormat="1">
      <c r="B134" s="137"/>
      <c r="C134" s="119"/>
      <c r="D134" s="214"/>
      <c r="E134" s="111"/>
      <c r="F134" s="218"/>
      <c r="G134" s="152"/>
      <c r="H134" s="83"/>
      <c r="I134" s="83"/>
    </row>
    <row r="135" spans="1:243" s="45" customFormat="1" ht="109.2">
      <c r="A135" s="59" t="s">
        <v>574</v>
      </c>
      <c r="B135" s="59" t="str">
        <f>IF(ISBLANK(C134),IF(ISBLANK(C135),5,CONCATENATE(COUNTA($B$5:B134)+1,".")))</f>
        <v>39.</v>
      </c>
      <c r="C135" s="118" t="s">
        <v>213</v>
      </c>
      <c r="D135" s="203"/>
      <c r="E135" s="111"/>
      <c r="F135" s="218">
        <v>1</v>
      </c>
      <c r="G135" s="152" t="s">
        <v>1</v>
      </c>
      <c r="H135" s="83"/>
      <c r="I135" s="83">
        <f t="shared" ref="I135" si="16">+F135*H135</f>
        <v>0</v>
      </c>
    </row>
    <row r="136" spans="1:243" s="45" customFormat="1">
      <c r="B136" s="137"/>
      <c r="C136" s="118"/>
      <c r="D136" s="203"/>
      <c r="E136" s="111"/>
      <c r="F136" s="218"/>
      <c r="G136" s="152"/>
      <c r="H136" s="83"/>
      <c r="I136" s="83"/>
    </row>
    <row r="137" spans="1:243" s="45" customFormat="1">
      <c r="A137" s="59" t="s">
        <v>574</v>
      </c>
      <c r="B137" s="59" t="str">
        <f>IF(ISBLANK(C136),IF(ISBLANK(C137),5,CONCATENATE(COUNTA($B$5:B136)+1,".")))</f>
        <v>40.</v>
      </c>
      <c r="C137" s="118" t="s">
        <v>255</v>
      </c>
      <c r="D137" s="203"/>
      <c r="E137" s="111"/>
      <c r="F137" s="218">
        <v>1</v>
      </c>
      <c r="G137" s="152" t="s">
        <v>1</v>
      </c>
      <c r="H137" s="83"/>
      <c r="I137" s="83">
        <f t="shared" ref="I137" si="17">+F137*H137</f>
        <v>0</v>
      </c>
    </row>
    <row r="138" spans="1:243" s="45" customFormat="1">
      <c r="A138" s="59"/>
      <c r="B138" s="59"/>
      <c r="C138" s="118"/>
      <c r="D138" s="203"/>
      <c r="F138" s="245"/>
      <c r="G138" s="106"/>
      <c r="H138" s="246"/>
      <c r="I138" s="246"/>
    </row>
    <row r="139" spans="1:243" s="45" customFormat="1" ht="46.8">
      <c r="A139" s="59" t="s">
        <v>574</v>
      </c>
      <c r="B139" s="59" t="str">
        <f>IF(ISBLANK(C138),IF(ISBLANK(C139),5,CONCATENATE(COUNTA($B$5:B138)+1,".")))</f>
        <v>41.</v>
      </c>
      <c r="C139" s="118" t="s">
        <v>257</v>
      </c>
      <c r="D139" s="187"/>
      <c r="E139" s="111"/>
      <c r="F139" s="218" t="s">
        <v>256</v>
      </c>
      <c r="G139" s="152" t="s">
        <v>14</v>
      </c>
      <c r="H139" s="83"/>
      <c r="I139" s="83">
        <f>SUM(I11:I137)*F139/100</f>
        <v>0</v>
      </c>
    </row>
    <row r="140" spans="1:243" s="39" customFormat="1">
      <c r="A140" s="78"/>
      <c r="B140" s="16"/>
      <c r="C140" s="215"/>
      <c r="D140" s="120"/>
      <c r="E140" s="122"/>
      <c r="F140" s="338"/>
      <c r="G140" s="340"/>
      <c r="H140" s="120"/>
      <c r="I140" s="122"/>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row>
    <row r="141" spans="1:243" s="39" customFormat="1" ht="18">
      <c r="A141" s="78"/>
      <c r="B141" s="16"/>
      <c r="C141" s="139" t="str">
        <f>C3</f>
        <v>VODOVOD - N  (prostori za počitek)</v>
      </c>
      <c r="D141" s="16"/>
      <c r="E141" s="40"/>
      <c r="F141" s="20"/>
      <c r="G141" s="191" t="s">
        <v>26</v>
      </c>
      <c r="H141" s="60"/>
      <c r="I141" s="100">
        <f>SUM(I4:I140)</f>
        <v>0</v>
      </c>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row>
    <row r="144" spans="1:243" s="39" customFormat="1" ht="18">
      <c r="A144" s="78"/>
      <c r="B144" s="16"/>
      <c r="C144" s="49"/>
      <c r="D144" s="16"/>
      <c r="E144" s="40"/>
      <c r="F144" s="20"/>
      <c r="G144" s="191"/>
      <c r="H144" s="60"/>
      <c r="I144" s="84"/>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39" customFormat="1" ht="18">
      <c r="A145" s="78"/>
      <c r="B145" s="16"/>
      <c r="C145" s="41" t="s">
        <v>23</v>
      </c>
      <c r="D145" s="16"/>
      <c r="E145" s="16"/>
      <c r="F145" s="20"/>
      <c r="G145" s="191"/>
      <c r="H145" s="60"/>
      <c r="I145" s="42"/>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6" spans="1:243" s="39" customFormat="1" ht="18">
      <c r="A146" s="78"/>
      <c r="B146" s="16"/>
      <c r="C146" s="71" t="s">
        <v>22</v>
      </c>
      <c r="D146" s="16"/>
      <c r="E146" s="16"/>
      <c r="F146" s="20"/>
      <c r="G146" s="191"/>
      <c r="H146" s="60"/>
      <c r="I146" s="42"/>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row>
    <row r="149" spans="1:243" s="39" customFormat="1" ht="19.5" customHeight="1">
      <c r="A149" s="78"/>
      <c r="B149" s="16"/>
      <c r="C149" s="464" t="s">
        <v>96</v>
      </c>
      <c r="D149" s="464"/>
      <c r="E149" s="464"/>
      <c r="F149" s="464"/>
      <c r="G149" s="464"/>
      <c r="H149" s="464"/>
      <c r="I149" s="60"/>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39" customFormat="1" ht="44.25" customHeight="1">
      <c r="A150" s="78"/>
      <c r="B150" s="16"/>
      <c r="C150" s="463" t="s">
        <v>97</v>
      </c>
      <c r="D150" s="463"/>
      <c r="E150" s="463"/>
      <c r="F150" s="463"/>
      <c r="G150" s="463"/>
      <c r="H150" s="463"/>
      <c r="I150" s="60"/>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1" spans="1:243" s="39" customFormat="1" ht="31.5" customHeight="1">
      <c r="A151" s="78"/>
      <c r="B151" s="16"/>
      <c r="C151" s="463" t="s">
        <v>98</v>
      </c>
      <c r="D151" s="463"/>
      <c r="E151" s="463"/>
      <c r="F151" s="463"/>
      <c r="G151" s="463"/>
      <c r="H151" s="463"/>
      <c r="I151" s="60"/>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row>
    <row r="152" spans="1:243" s="39" customFormat="1" ht="44.25" customHeight="1">
      <c r="A152" s="78"/>
      <c r="B152" s="16"/>
      <c r="C152" s="463" t="s">
        <v>99</v>
      </c>
      <c r="D152" s="463"/>
      <c r="E152" s="463"/>
      <c r="F152" s="463"/>
      <c r="G152" s="463"/>
      <c r="H152" s="463"/>
      <c r="I152" s="60"/>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row>
    <row r="153" spans="1:243" s="39" customFormat="1" ht="16.5" customHeight="1">
      <c r="A153" s="78"/>
      <c r="B153" s="16"/>
      <c r="C153" s="463" t="s">
        <v>100</v>
      </c>
      <c r="D153" s="463"/>
      <c r="E153" s="463"/>
      <c r="F153" s="463"/>
      <c r="G153" s="463"/>
      <c r="H153" s="463"/>
      <c r="I153" s="60"/>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39" customFormat="1" ht="28.5" customHeight="1">
      <c r="A154" s="78"/>
      <c r="B154" s="16"/>
      <c r="C154" s="463" t="s">
        <v>101</v>
      </c>
      <c r="D154" s="463"/>
      <c r="E154" s="463"/>
      <c r="F154" s="463"/>
      <c r="G154" s="463"/>
      <c r="H154" s="463"/>
      <c r="I154" s="60"/>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39" customFormat="1" ht="29.25" customHeight="1">
      <c r="A155" s="78"/>
      <c r="B155" s="16"/>
      <c r="C155" s="463" t="s">
        <v>102</v>
      </c>
      <c r="D155" s="463"/>
      <c r="E155" s="463"/>
      <c r="F155" s="463"/>
      <c r="G155" s="463"/>
      <c r="H155" s="463"/>
      <c r="I155" s="60"/>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39" customFormat="1">
      <c r="A156" s="78"/>
      <c r="B156" s="16"/>
      <c r="C156" s="300" t="s">
        <v>103</v>
      </c>
      <c r="D156" s="16"/>
      <c r="E156" s="16"/>
      <c r="F156" s="20"/>
      <c r="G156" s="301"/>
      <c r="H156" s="60"/>
      <c r="I156" s="60"/>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39" customFormat="1" ht="42.75" customHeight="1">
      <c r="A157" s="78"/>
      <c r="B157" s="16"/>
      <c r="C157" s="463" t="s">
        <v>104</v>
      </c>
      <c r="D157" s="463"/>
      <c r="E157" s="463"/>
      <c r="F157" s="463"/>
      <c r="G157" s="463"/>
      <c r="H157" s="463"/>
      <c r="I157" s="60"/>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39" customFormat="1" ht="30" customHeight="1">
      <c r="A158" s="78"/>
      <c r="B158" s="16"/>
      <c r="C158" s="463" t="s">
        <v>105</v>
      </c>
      <c r="D158" s="463"/>
      <c r="E158" s="463"/>
      <c r="F158" s="463"/>
      <c r="G158" s="463"/>
      <c r="H158" s="463"/>
      <c r="I158" s="60"/>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39" customFormat="1" ht="29.25" customHeight="1">
      <c r="A159" s="78"/>
      <c r="B159" s="16"/>
      <c r="C159" s="463" t="s">
        <v>106</v>
      </c>
      <c r="D159" s="463"/>
      <c r="E159" s="463"/>
      <c r="F159" s="463"/>
      <c r="G159" s="463"/>
      <c r="H159" s="463"/>
      <c r="I159" s="60"/>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60" customFormat="1" ht="14.25" customHeight="1">
      <c r="A160" s="78"/>
      <c r="B160" s="16"/>
      <c r="C160" s="463" t="s">
        <v>107</v>
      </c>
      <c r="D160" s="463"/>
      <c r="E160" s="463"/>
      <c r="F160" s="463"/>
      <c r="G160" s="463"/>
      <c r="H160" s="463"/>
      <c r="J160" s="39"/>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60" customFormat="1" ht="32.25" customHeight="1">
      <c r="A161" s="78"/>
      <c r="B161" s="16"/>
      <c r="C161" s="463" t="s">
        <v>108</v>
      </c>
      <c r="D161" s="463"/>
      <c r="E161" s="463"/>
      <c r="F161" s="463"/>
      <c r="G161" s="463"/>
      <c r="H161" s="463"/>
      <c r="J161" s="39"/>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60" customFormat="1" ht="18.75" customHeight="1">
      <c r="A162" s="78"/>
      <c r="B162" s="16"/>
      <c r="C162" s="463" t="s">
        <v>109</v>
      </c>
      <c r="D162" s="463"/>
      <c r="E162" s="463"/>
      <c r="F162" s="463"/>
      <c r="G162" s="463"/>
      <c r="H162" s="463"/>
      <c r="J162" s="39"/>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60" customFormat="1" ht="30.75" customHeight="1">
      <c r="A163" s="78"/>
      <c r="B163" s="16"/>
      <c r="C163" s="465" t="s">
        <v>110</v>
      </c>
      <c r="D163" s="465"/>
      <c r="E163" s="465"/>
      <c r="F163" s="465"/>
      <c r="G163" s="465"/>
      <c r="H163" s="465"/>
      <c r="J163" s="39"/>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60" customFormat="1" ht="28.5" customHeight="1">
      <c r="A164" s="78"/>
      <c r="B164" s="16"/>
      <c r="C164" s="463" t="s">
        <v>111</v>
      </c>
      <c r="D164" s="463"/>
      <c r="E164" s="463"/>
      <c r="F164" s="463"/>
      <c r="G164" s="463"/>
      <c r="H164" s="463"/>
      <c r="J164" s="39"/>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60" customFormat="1" ht="16.5" customHeight="1">
      <c r="A165" s="78"/>
      <c r="B165" s="16"/>
      <c r="C165" s="463" t="s">
        <v>112</v>
      </c>
      <c r="D165" s="463"/>
      <c r="E165" s="463"/>
      <c r="F165" s="463"/>
      <c r="G165" s="463"/>
      <c r="H165" s="463"/>
      <c r="J165" s="39"/>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60" customFormat="1">
      <c r="A166" s="78"/>
      <c r="B166" s="16"/>
      <c r="C166" s="463" t="s">
        <v>113</v>
      </c>
      <c r="D166" s="463"/>
      <c r="E166" s="463"/>
      <c r="F166" s="463"/>
      <c r="G166" s="463"/>
      <c r="H166" s="463"/>
      <c r="J166" s="39"/>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60" customFormat="1" ht="29.25" customHeight="1">
      <c r="A167" s="78"/>
      <c r="B167" s="16"/>
      <c r="C167" s="463" t="s">
        <v>114</v>
      </c>
      <c r="D167" s="463"/>
      <c r="E167" s="463"/>
      <c r="F167" s="463"/>
      <c r="G167" s="463"/>
      <c r="H167" s="463"/>
      <c r="J167" s="39"/>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60" customFormat="1">
      <c r="A168" s="78"/>
      <c r="B168" s="16"/>
      <c r="C168" s="465" t="s">
        <v>115</v>
      </c>
      <c r="D168" s="465"/>
      <c r="E168" s="465"/>
      <c r="F168" s="465"/>
      <c r="G168" s="465"/>
      <c r="H168" s="465"/>
      <c r="J168" s="39"/>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sheetData>
  <mergeCells count="20">
    <mergeCell ref="C160:H160"/>
    <mergeCell ref="C149:H149"/>
    <mergeCell ref="C150:H150"/>
    <mergeCell ref="C151:H151"/>
    <mergeCell ref="C152:H152"/>
    <mergeCell ref="C153:H153"/>
    <mergeCell ref="C154:H154"/>
    <mergeCell ref="C167:H167"/>
    <mergeCell ref="C168:H168"/>
    <mergeCell ref="C161:H161"/>
    <mergeCell ref="C162:H162"/>
    <mergeCell ref="C163:H163"/>
    <mergeCell ref="C164:H164"/>
    <mergeCell ref="C165:H165"/>
    <mergeCell ref="C166:H166"/>
    <mergeCell ref="C155:H155"/>
    <mergeCell ref="C157:H157"/>
    <mergeCell ref="C158:H158"/>
    <mergeCell ref="C159:H159"/>
    <mergeCell ref="C47:D47"/>
  </mergeCells>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1" manualBreakCount="1">
    <brk id="113"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IR205"/>
  <sheetViews>
    <sheetView view="pageBreakPreview" topLeftCell="A117" zoomScaleNormal="100" zoomScaleSheetLayoutView="100" workbookViewId="0">
      <selection activeCell="H136" sqref="H6:H136"/>
    </sheetView>
  </sheetViews>
  <sheetFormatPr defaultColWidth="9.109375" defaultRowHeight="15.6"/>
  <cols>
    <col min="1" max="1" width="3.33203125" style="101" customWidth="1"/>
    <col min="2" max="2" width="3.33203125" style="91" customWidth="1"/>
    <col min="3" max="3" width="47.6640625" style="98" customWidth="1"/>
    <col min="4" max="4" width="13.6640625" style="91" customWidth="1"/>
    <col min="5" max="5" width="4.6640625" style="91" customWidth="1"/>
    <col min="6" max="6" width="6.6640625" style="204" customWidth="1"/>
    <col min="7" max="7" width="8.6640625" style="91" customWidth="1"/>
    <col min="8" max="9" width="10.6640625" style="91" customWidth="1"/>
    <col min="10" max="10" width="22.33203125" style="39" customWidth="1"/>
    <col min="11" max="16384" width="9.109375" style="91"/>
  </cols>
  <sheetData>
    <row r="1" spans="1:252">
      <c r="A1" s="109" t="s">
        <v>3</v>
      </c>
      <c r="B1" s="99"/>
      <c r="C1" s="115" t="s">
        <v>4</v>
      </c>
      <c r="D1" s="61"/>
      <c r="E1" s="61"/>
      <c r="F1" s="110" t="s">
        <v>5</v>
      </c>
      <c r="G1" s="110" t="s">
        <v>6</v>
      </c>
      <c r="H1" s="17" t="s">
        <v>8</v>
      </c>
      <c r="I1" s="34" t="s">
        <v>7</v>
      </c>
    </row>
    <row r="2" spans="1:252">
      <c r="A2" s="198"/>
      <c r="C2" s="199"/>
      <c r="D2" s="200"/>
      <c r="E2" s="200"/>
      <c r="G2" s="103"/>
      <c r="H2" s="201"/>
      <c r="I2" s="202"/>
    </row>
    <row r="3" spans="1:252" s="96" customFormat="1" ht="18.75" customHeight="1">
      <c r="A3" s="173" t="s">
        <v>575</v>
      </c>
      <c r="B3" s="172"/>
      <c r="C3" s="70" t="s">
        <v>799</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row>
    <row r="4" spans="1:252" s="45" customFormat="1">
      <c r="A4" s="123"/>
      <c r="B4" s="123"/>
      <c r="C4" s="50"/>
      <c r="F4" s="205"/>
      <c r="G4" s="124"/>
      <c r="H4" s="83"/>
      <c r="I4" s="83"/>
      <c r="J4" s="81"/>
      <c r="K4" s="79"/>
      <c r="L4" s="79"/>
      <c r="M4" s="79"/>
      <c r="N4" s="79"/>
      <c r="O4" s="79"/>
      <c r="P4" s="79"/>
    </row>
    <row r="5" spans="1:252" customFormat="1">
      <c r="A5" s="59"/>
      <c r="B5" s="59"/>
      <c r="C5" s="203"/>
      <c r="D5" s="181"/>
      <c r="E5" s="181"/>
      <c r="F5" s="46"/>
      <c r="G5" s="88"/>
      <c r="H5" s="83"/>
      <c r="I5" s="83"/>
    </row>
    <row r="6" spans="1:252" s="54" customFormat="1" ht="46.8">
      <c r="A6" s="59" t="s">
        <v>575</v>
      </c>
      <c r="B6" s="59" t="str">
        <f>IF(ISBLANK(C5),IF(ISBLANK(C6),5,CONCATENATE(COUNTA($B$5:B5)+1,".")))</f>
        <v>1.</v>
      </c>
      <c r="C6" s="277" t="s">
        <v>258</v>
      </c>
      <c r="F6" s="124"/>
      <c r="G6" s="124"/>
      <c r="H6" s="247"/>
      <c r="I6" s="226"/>
    </row>
    <row r="7" spans="1:252" s="54" customFormat="1">
      <c r="A7" s="59"/>
      <c r="B7" s="59"/>
      <c r="C7" s="125" t="s">
        <v>95</v>
      </c>
      <c r="F7" s="225">
        <v>24</v>
      </c>
      <c r="G7" s="124" t="s">
        <v>2</v>
      </c>
      <c r="H7" s="247"/>
      <c r="I7" s="226">
        <f t="shared" ref="I7:I9" si="0">F7*H7</f>
        <v>0</v>
      </c>
    </row>
    <row r="8" spans="1:252" s="54" customFormat="1">
      <c r="A8" s="59"/>
      <c r="B8" s="59"/>
      <c r="C8" s="125" t="s">
        <v>284</v>
      </c>
      <c r="F8" s="225">
        <v>36</v>
      </c>
      <c r="G8" s="124" t="s">
        <v>2</v>
      </c>
      <c r="H8" s="247"/>
      <c r="I8" s="226">
        <f t="shared" si="0"/>
        <v>0</v>
      </c>
    </row>
    <row r="9" spans="1:252" s="54" customFormat="1">
      <c r="A9" s="59"/>
      <c r="B9" s="59"/>
      <c r="C9" s="125" t="s">
        <v>451</v>
      </c>
      <c r="F9" s="225">
        <v>12</v>
      </c>
      <c r="G9" s="124" t="s">
        <v>2</v>
      </c>
      <c r="H9" s="247"/>
      <c r="I9" s="226">
        <f t="shared" si="0"/>
        <v>0</v>
      </c>
    </row>
    <row r="10" spans="1:252" s="54" customFormat="1">
      <c r="A10" s="59"/>
      <c r="B10" s="59"/>
      <c r="C10" s="125"/>
      <c r="F10" s="124"/>
      <c r="G10" s="124"/>
      <c r="H10" s="247"/>
      <c r="I10" s="226"/>
    </row>
    <row r="11" spans="1:252" s="225" customFormat="1" ht="46.8">
      <c r="A11" s="123" t="s">
        <v>575</v>
      </c>
      <c r="B11" s="59" t="str">
        <f>IF(ISBLANK(C10),IF(ISBLANK(C11),5,CONCATENATE(COUNTA($B$3:B10)+1,".")))</f>
        <v>2.</v>
      </c>
      <c r="C11" s="278" t="s">
        <v>286</v>
      </c>
      <c r="D11" s="241"/>
      <c r="E11" s="249"/>
      <c r="G11" s="242"/>
      <c r="H11" s="247"/>
      <c r="I11" s="226"/>
      <c r="J11" s="81"/>
    </row>
    <row r="12" spans="1:252" s="225" customFormat="1" ht="18.600000000000001">
      <c r="A12" s="39"/>
      <c r="B12" s="91"/>
      <c r="C12" s="249" t="s">
        <v>119</v>
      </c>
      <c r="D12" s="249"/>
      <c r="E12" s="249"/>
      <c r="G12" s="242"/>
      <c r="H12" s="247"/>
      <c r="I12" s="226"/>
      <c r="J12" s="81"/>
    </row>
    <row r="13" spans="1:252" s="225" customFormat="1">
      <c r="A13" s="21"/>
      <c r="B13" s="144"/>
      <c r="C13" s="250" t="s">
        <v>120</v>
      </c>
      <c r="G13" s="242"/>
      <c r="H13" s="247"/>
      <c r="I13" s="226"/>
      <c r="J13" s="81"/>
    </row>
    <row r="14" spans="1:252" s="225" customFormat="1" ht="31.2">
      <c r="A14" s="91"/>
      <c r="B14" s="91"/>
      <c r="C14" s="241" t="s">
        <v>121</v>
      </c>
      <c r="D14" s="241"/>
      <c r="E14" s="249"/>
      <c r="G14" s="242"/>
      <c r="H14" s="247"/>
      <c r="I14" s="226"/>
      <c r="J14" s="81"/>
    </row>
    <row r="15" spans="1:252" s="225" customFormat="1">
      <c r="A15" s="91"/>
      <c r="B15" s="91"/>
      <c r="C15" s="125" t="s">
        <v>95</v>
      </c>
      <c r="D15" s="314" t="s">
        <v>176</v>
      </c>
      <c r="F15" s="225">
        <v>24</v>
      </c>
      <c r="G15" s="124" t="s">
        <v>2</v>
      </c>
      <c r="H15" s="247"/>
      <c r="I15" s="226">
        <f t="shared" ref="I15:I17" si="1">F15*H15</f>
        <v>0</v>
      </c>
      <c r="J15" s="81"/>
    </row>
    <row r="16" spans="1:252" s="225" customFormat="1">
      <c r="A16" s="91"/>
      <c r="B16" s="91"/>
      <c r="C16" s="125" t="s">
        <v>284</v>
      </c>
      <c r="D16" s="314" t="s">
        <v>176</v>
      </c>
      <c r="F16" s="225">
        <v>36</v>
      </c>
      <c r="G16" s="124" t="s">
        <v>2</v>
      </c>
      <c r="H16" s="247"/>
      <c r="I16" s="226">
        <f t="shared" si="1"/>
        <v>0</v>
      </c>
      <c r="J16" s="81"/>
    </row>
    <row r="17" spans="1:11" s="225" customFormat="1">
      <c r="A17" s="91"/>
      <c r="B17" s="91"/>
      <c r="C17" s="125" t="s">
        <v>451</v>
      </c>
      <c r="D17" s="314" t="s">
        <v>176</v>
      </c>
      <c r="F17" s="225">
        <v>12</v>
      </c>
      <c r="G17" s="124" t="s">
        <v>2</v>
      </c>
      <c r="H17" s="247"/>
      <c r="I17" s="226">
        <f t="shared" si="1"/>
        <v>0</v>
      </c>
      <c r="J17" s="81"/>
    </row>
    <row r="18" spans="1:11" s="225" customFormat="1">
      <c r="A18" s="91"/>
      <c r="B18" s="91"/>
      <c r="C18" s="250" t="s">
        <v>122</v>
      </c>
      <c r="G18" s="242"/>
      <c r="H18" s="247"/>
      <c r="I18" s="226"/>
      <c r="J18" s="81"/>
    </row>
    <row r="19" spans="1:11" s="89" customFormat="1">
      <c r="A19" s="91"/>
      <c r="B19" s="251"/>
      <c r="C19" s="249"/>
      <c r="D19" s="254"/>
      <c r="E19" s="225"/>
      <c r="F19" s="252"/>
      <c r="G19" s="225"/>
      <c r="H19" s="226"/>
      <c r="I19" s="135"/>
      <c r="K19" s="136"/>
    </row>
    <row r="20" spans="1:11" s="55" customFormat="1" ht="31.2">
      <c r="A20" s="123" t="s">
        <v>575</v>
      </c>
      <c r="B20" s="59" t="str">
        <f>IF(ISBLANK(C19),IF(ISBLANK(C20),5,CONCATENATE(COUNTA($B$4:B19)+1,".")))</f>
        <v>3.</v>
      </c>
      <c r="C20" s="131" t="s">
        <v>86</v>
      </c>
      <c r="F20" s="205"/>
      <c r="G20" s="124"/>
      <c r="H20" s="226"/>
      <c r="I20" s="226"/>
    </row>
    <row r="21" spans="1:11" s="55" customFormat="1">
      <c r="A21" s="123"/>
      <c r="B21" s="123"/>
      <c r="C21" s="125" t="s">
        <v>175</v>
      </c>
      <c r="F21" s="205"/>
      <c r="G21" s="124"/>
      <c r="H21" s="226"/>
      <c r="I21" s="226"/>
    </row>
    <row r="22" spans="1:11" s="55" customFormat="1">
      <c r="A22" s="123"/>
      <c r="B22" s="123"/>
      <c r="C22" s="125" t="s">
        <v>161</v>
      </c>
      <c r="F22" s="205">
        <v>5</v>
      </c>
      <c r="G22" s="124" t="s">
        <v>0</v>
      </c>
      <c r="H22" s="226"/>
      <c r="I22" s="226">
        <f t="shared" ref="I22:I27" si="2">F22*H22</f>
        <v>0</v>
      </c>
    </row>
    <row r="23" spans="1:11" s="55" customFormat="1">
      <c r="A23" s="123"/>
      <c r="B23" s="123"/>
      <c r="C23" s="125" t="s">
        <v>90</v>
      </c>
      <c r="F23" s="205">
        <v>4</v>
      </c>
      <c r="G23" s="124" t="s">
        <v>0</v>
      </c>
      <c r="H23" s="226"/>
      <c r="I23" s="226">
        <f t="shared" si="2"/>
        <v>0</v>
      </c>
    </row>
    <row r="24" spans="1:11" s="55" customFormat="1">
      <c r="A24" s="123"/>
      <c r="B24" s="123"/>
      <c r="C24" s="125" t="s">
        <v>84</v>
      </c>
      <c r="F24" s="205">
        <v>4</v>
      </c>
      <c r="G24" s="124" t="s">
        <v>0</v>
      </c>
      <c r="H24" s="226"/>
      <c r="I24" s="226">
        <f t="shared" si="2"/>
        <v>0</v>
      </c>
    </row>
    <row r="25" spans="1:11" s="55" customFormat="1">
      <c r="A25" s="123"/>
      <c r="B25" s="59"/>
      <c r="C25" s="125" t="s">
        <v>87</v>
      </c>
      <c r="F25" s="205">
        <v>4</v>
      </c>
      <c r="G25" s="124" t="s">
        <v>1</v>
      </c>
      <c r="H25" s="226"/>
      <c r="I25" s="226">
        <f t="shared" si="2"/>
        <v>0</v>
      </c>
    </row>
    <row r="26" spans="1:11" s="55" customFormat="1">
      <c r="A26" s="59"/>
      <c r="B26" s="59"/>
      <c r="C26" s="125" t="s">
        <v>116</v>
      </c>
      <c r="F26" s="205">
        <v>1</v>
      </c>
      <c r="G26" s="124" t="s">
        <v>0</v>
      </c>
      <c r="H26" s="226"/>
      <c r="I26" s="226">
        <f t="shared" si="2"/>
        <v>0</v>
      </c>
    </row>
    <row r="27" spans="1:11" s="55" customFormat="1">
      <c r="A27" s="107"/>
      <c r="B27" s="106"/>
      <c r="C27" s="125" t="s">
        <v>117</v>
      </c>
      <c r="F27" s="205">
        <v>1</v>
      </c>
      <c r="G27" s="124" t="s">
        <v>0</v>
      </c>
      <c r="H27" s="226"/>
      <c r="I27" s="226">
        <f t="shared" si="2"/>
        <v>0</v>
      </c>
    </row>
    <row r="28" spans="1:11" s="55" customFormat="1">
      <c r="A28" s="123"/>
      <c r="B28" s="123"/>
      <c r="C28" s="125"/>
      <c r="F28" s="205"/>
      <c r="G28" s="124"/>
      <c r="H28" s="226"/>
      <c r="I28" s="226"/>
    </row>
    <row r="29" spans="1:11" s="55" customFormat="1">
      <c r="A29" s="123"/>
      <c r="B29" s="123"/>
      <c r="C29" s="125" t="s">
        <v>287</v>
      </c>
      <c r="F29" s="205"/>
      <c r="G29" s="124"/>
      <c r="H29" s="226"/>
      <c r="I29" s="226"/>
    </row>
    <row r="30" spans="1:11" s="55" customFormat="1">
      <c r="A30" s="123"/>
      <c r="B30" s="123"/>
      <c r="C30" s="125" t="s">
        <v>288</v>
      </c>
      <c r="F30" s="205">
        <v>3</v>
      </c>
      <c r="G30" s="124" t="s">
        <v>0</v>
      </c>
      <c r="H30" s="226"/>
      <c r="I30" s="226">
        <f t="shared" ref="I30" si="3">F30*H30</f>
        <v>0</v>
      </c>
    </row>
    <row r="31" spans="1:11" s="55" customFormat="1">
      <c r="A31" s="107"/>
      <c r="B31" s="106"/>
      <c r="C31" s="125"/>
      <c r="F31" s="205"/>
      <c r="G31" s="124"/>
      <c r="H31" s="226"/>
      <c r="I31" s="226"/>
    </row>
    <row r="32" spans="1:11" s="55" customFormat="1" ht="62.4">
      <c r="A32" s="123" t="s">
        <v>575</v>
      </c>
      <c r="B32" s="59" t="str">
        <f>IF(ISBLANK(C31),IF(ISBLANK(C32),5,CONCATENATE(COUNTA($B$4:B31)+1,".")))</f>
        <v>4.</v>
      </c>
      <c r="C32" s="125" t="s">
        <v>88</v>
      </c>
      <c r="D32" s="54"/>
      <c r="E32" s="54"/>
      <c r="F32" s="205">
        <v>2</v>
      </c>
      <c r="G32" s="124" t="s">
        <v>1</v>
      </c>
      <c r="H32" s="226"/>
      <c r="I32" s="226">
        <f>F32*H32</f>
        <v>0</v>
      </c>
    </row>
    <row r="33" spans="1:9" s="55" customFormat="1">
      <c r="A33" s="59"/>
      <c r="B33" s="59"/>
      <c r="C33" s="118"/>
      <c r="D33" s="54"/>
      <c r="E33" s="54"/>
      <c r="F33" s="205"/>
      <c r="G33" s="124"/>
      <c r="H33" s="226"/>
      <c r="I33" s="226"/>
    </row>
    <row r="34" spans="1:9" s="55" customFormat="1" ht="62.4">
      <c r="A34" s="123" t="s">
        <v>575</v>
      </c>
      <c r="B34" s="59" t="str">
        <f>IF(ISBLANK(C33),IF(ISBLANK(C34),5,CONCATENATE(COUNTA($B$4:B33)+1,".")))</f>
        <v>5.</v>
      </c>
      <c r="C34" s="125" t="s">
        <v>89</v>
      </c>
      <c r="D34" s="54"/>
      <c r="E34" s="54"/>
      <c r="F34" s="205">
        <v>2</v>
      </c>
      <c r="G34" s="124" t="s">
        <v>1</v>
      </c>
      <c r="H34" s="226"/>
      <c r="I34" s="226">
        <f>F34*H34</f>
        <v>0</v>
      </c>
    </row>
    <row r="35" spans="1:9" s="55" customFormat="1">
      <c r="A35" s="123"/>
      <c r="B35" s="123"/>
      <c r="C35" s="125"/>
      <c r="F35" s="205"/>
      <c r="G35" s="124"/>
      <c r="H35" s="226"/>
      <c r="I35" s="226"/>
    </row>
    <row r="36" spans="1:9" s="55" customFormat="1">
      <c r="A36" s="123" t="s">
        <v>575</v>
      </c>
      <c r="B36" s="59" t="str">
        <f>IF(ISBLANK(C35),IF(ISBLANK(C36),5,CONCATENATE(COUNTA($B$4:B35)+1,".")))</f>
        <v>6.</v>
      </c>
      <c r="C36" s="131" t="s">
        <v>289</v>
      </c>
      <c r="F36" s="205"/>
      <c r="G36" s="124"/>
      <c r="H36" s="226"/>
      <c r="I36" s="226"/>
    </row>
    <row r="37" spans="1:9" s="55" customFormat="1">
      <c r="A37" s="123"/>
      <c r="B37" s="123"/>
      <c r="C37" s="125" t="s">
        <v>290</v>
      </c>
      <c r="F37" s="205">
        <v>4</v>
      </c>
      <c r="G37" s="124" t="s">
        <v>0</v>
      </c>
      <c r="H37" s="226"/>
      <c r="I37" s="226">
        <f t="shared" ref="I37" si="4">F37*H37</f>
        <v>0</v>
      </c>
    </row>
    <row r="38" spans="1:9" s="55" customFormat="1">
      <c r="A38" s="123"/>
      <c r="B38" s="123"/>
      <c r="C38" s="125"/>
      <c r="F38" s="205"/>
      <c r="G38" s="124"/>
      <c r="H38" s="226"/>
      <c r="I38" s="226"/>
    </row>
    <row r="39" spans="1:9" s="55" customFormat="1">
      <c r="A39" s="123" t="s">
        <v>575</v>
      </c>
      <c r="B39" s="59" t="str">
        <f>IF(ISBLANK(C38),IF(ISBLANK(C39),5,CONCATENATE(COUNTA($B$4:B38)+1,".")))</f>
        <v>7.</v>
      </c>
      <c r="C39" s="131" t="s">
        <v>452</v>
      </c>
      <c r="F39" s="205"/>
      <c r="G39" s="124"/>
      <c r="H39" s="226"/>
      <c r="I39" s="226"/>
    </row>
    <row r="40" spans="1:9" s="55" customFormat="1">
      <c r="A40" s="123"/>
      <c r="B40" s="123"/>
      <c r="C40" s="125" t="s">
        <v>453</v>
      </c>
      <c r="F40" s="205">
        <v>4</v>
      </c>
      <c r="G40" s="124" t="s">
        <v>0</v>
      </c>
      <c r="H40" s="226"/>
      <c r="I40" s="226">
        <f t="shared" ref="I40" si="5">F40*H40</f>
        <v>0</v>
      </c>
    </row>
    <row r="41" spans="1:9" s="55" customFormat="1">
      <c r="A41" s="123"/>
      <c r="B41" s="123"/>
      <c r="C41" s="125"/>
      <c r="F41" s="205"/>
      <c r="G41" s="124"/>
      <c r="H41" s="226"/>
      <c r="I41" s="226"/>
    </row>
    <row r="42" spans="1:9" s="55" customFormat="1" ht="140.4">
      <c r="A42" s="123" t="s">
        <v>575</v>
      </c>
      <c r="B42" s="59" t="str">
        <f>IF(ISBLANK(C41),IF(ISBLANK(C42),5,CONCATENATE(COUNTA($B$4:B41)+1,".")))</f>
        <v>8.</v>
      </c>
      <c r="C42" s="322" t="s">
        <v>454</v>
      </c>
      <c r="D42" s="322"/>
      <c r="F42" s="205">
        <v>1</v>
      </c>
      <c r="G42" s="124" t="s">
        <v>0</v>
      </c>
      <c r="H42" s="226"/>
      <c r="I42" s="226">
        <f t="shared" ref="I42" si="6">F42*H42</f>
        <v>0</v>
      </c>
    </row>
    <row r="43" spans="1:9" s="55" customFormat="1">
      <c r="A43" s="123"/>
      <c r="B43" s="123"/>
      <c r="C43" s="279"/>
      <c r="D43" s="88"/>
      <c r="E43" s="88"/>
      <c r="F43" s="205"/>
      <c r="G43" s="124"/>
      <c r="H43" s="226"/>
      <c r="I43" s="226"/>
    </row>
    <row r="44" spans="1:9" s="55" customFormat="1" ht="62.4">
      <c r="A44" s="123" t="s">
        <v>575</v>
      </c>
      <c r="B44" s="59" t="str">
        <f>IF(ISBLANK(C43),IF(ISBLANK(C44),5,CONCATENATE(COUNTA($B$4:B43)+1,".")))</f>
        <v>9.</v>
      </c>
      <c r="C44" s="118" t="s">
        <v>422</v>
      </c>
      <c r="D44" s="310"/>
      <c r="E44" s="311"/>
      <c r="F44" s="312"/>
      <c r="G44" s="313"/>
      <c r="H44" s="312"/>
      <c r="I44" s="226"/>
    </row>
    <row r="45" spans="1:9" s="55" customFormat="1">
      <c r="A45" s="91"/>
      <c r="B45" s="314"/>
      <c r="C45" s="50" t="s">
        <v>423</v>
      </c>
      <c r="F45" s="315">
        <v>1600</v>
      </c>
      <c r="G45" s="311" t="s">
        <v>2</v>
      </c>
      <c r="H45" s="312"/>
      <c r="I45" s="312">
        <f>+F45*H45</f>
        <v>0</v>
      </c>
    </row>
    <row r="46" spans="1:9" s="55" customFormat="1">
      <c r="A46" s="91"/>
      <c r="B46" s="314"/>
      <c r="C46" s="50"/>
      <c r="F46" s="315"/>
      <c r="G46" s="311"/>
      <c r="H46" s="312"/>
      <c r="I46" s="312"/>
    </row>
    <row r="47" spans="1:9" s="55" customFormat="1">
      <c r="A47" s="123" t="s">
        <v>575</v>
      </c>
      <c r="B47" s="59" t="str">
        <f>IF(ISBLANK(C46),IF(ISBLANK(C47),5,CONCATENATE(COUNTA($B$4:B46)+1,".")))</f>
        <v>10.</v>
      </c>
      <c r="C47" s="391" t="s">
        <v>766</v>
      </c>
      <c r="D47" s="372"/>
      <c r="F47" s="205">
        <v>60</v>
      </c>
      <c r="G47" s="124" t="s">
        <v>0</v>
      </c>
      <c r="H47" s="226"/>
      <c r="I47" s="226">
        <f t="shared" ref="I47" si="7">F47*H47</f>
        <v>0</v>
      </c>
    </row>
    <row r="48" spans="1:9" s="55" customFormat="1">
      <c r="A48" s="123"/>
      <c r="B48" s="123"/>
      <c r="C48" s="279"/>
      <c r="D48" s="88"/>
      <c r="E48" s="88"/>
      <c r="F48" s="205"/>
      <c r="G48" s="124"/>
      <c r="H48" s="226"/>
      <c r="I48" s="226"/>
    </row>
    <row r="49" spans="1:9" s="55" customFormat="1">
      <c r="A49" s="123" t="s">
        <v>575</v>
      </c>
      <c r="B49" s="59" t="str">
        <f>IF(ISBLANK(C48),IF(ISBLANK(C49),5,CONCATENATE(COUNTA($B$4:B48)+1,".")))</f>
        <v>11.</v>
      </c>
      <c r="C49" s="50" t="s">
        <v>424</v>
      </c>
      <c r="D49" s="310"/>
      <c r="E49" s="314"/>
      <c r="F49" s="315">
        <v>1</v>
      </c>
      <c r="G49" s="311" t="s">
        <v>1</v>
      </c>
      <c r="H49" s="312"/>
      <c r="I49" s="312">
        <f>+F49*H49</f>
        <v>0</v>
      </c>
    </row>
    <row r="50" spans="1:9" s="55" customFormat="1" ht="147.75" customHeight="1">
      <c r="A50" s="91"/>
      <c r="B50" s="314"/>
      <c r="C50" s="118" t="s">
        <v>425</v>
      </c>
      <c r="D50" s="315" t="s">
        <v>435</v>
      </c>
      <c r="E50" s="314"/>
      <c r="F50" s="316"/>
      <c r="G50" s="316"/>
      <c r="H50" s="316"/>
      <c r="I50" s="226"/>
    </row>
    <row r="51" spans="1:9" s="55" customFormat="1">
      <c r="A51" s="91"/>
      <c r="B51" s="314"/>
      <c r="C51" s="50" t="s">
        <v>493</v>
      </c>
      <c r="D51" s="310"/>
      <c r="E51" s="314"/>
      <c r="F51" s="316"/>
      <c r="G51" s="316"/>
      <c r="H51" s="316"/>
      <c r="I51" s="226"/>
    </row>
    <row r="52" spans="1:9" s="55" customFormat="1">
      <c r="A52" s="91"/>
      <c r="B52" s="314"/>
      <c r="C52" s="50" t="s">
        <v>426</v>
      </c>
      <c r="D52" s="310"/>
      <c r="E52" s="314"/>
      <c r="F52" s="316"/>
      <c r="G52" s="316"/>
      <c r="H52" s="316"/>
      <c r="I52" s="226"/>
    </row>
    <row r="53" spans="1:9" s="55" customFormat="1">
      <c r="A53" s="91"/>
      <c r="B53" s="314"/>
      <c r="C53" s="50" t="s">
        <v>427</v>
      </c>
      <c r="D53" s="310"/>
      <c r="E53" s="314"/>
      <c r="F53" s="316"/>
      <c r="G53" s="316"/>
      <c r="H53" s="316"/>
      <c r="I53" s="226"/>
    </row>
    <row r="54" spans="1:9" s="55" customFormat="1">
      <c r="A54" s="91"/>
      <c r="B54" s="314"/>
      <c r="C54" s="50" t="s">
        <v>428</v>
      </c>
      <c r="D54" s="310"/>
      <c r="E54" s="314"/>
      <c r="F54" s="316"/>
      <c r="G54" s="316"/>
      <c r="H54" s="316"/>
      <c r="I54" s="226"/>
    </row>
    <row r="55" spans="1:9" s="55" customFormat="1">
      <c r="A55" s="91"/>
      <c r="B55" s="314"/>
      <c r="C55" s="50" t="s">
        <v>429</v>
      </c>
      <c r="D55" s="310"/>
      <c r="E55" s="314"/>
      <c r="F55" s="316"/>
      <c r="G55" s="316"/>
      <c r="H55" s="316"/>
      <c r="I55" s="226"/>
    </row>
    <row r="56" spans="1:9" s="55" customFormat="1">
      <c r="A56" s="91"/>
      <c r="B56" s="314"/>
      <c r="C56" s="50" t="s">
        <v>430</v>
      </c>
      <c r="D56" s="310"/>
      <c r="E56" s="314"/>
      <c r="F56" s="316"/>
      <c r="G56" s="316"/>
      <c r="H56" s="316"/>
      <c r="I56" s="226"/>
    </row>
    <row r="57" spans="1:9" s="55" customFormat="1">
      <c r="A57" s="91"/>
      <c r="B57" s="314"/>
      <c r="C57" s="50" t="s">
        <v>431</v>
      </c>
      <c r="D57" s="310"/>
      <c r="E57" s="314"/>
      <c r="F57" s="316"/>
      <c r="G57" s="316"/>
      <c r="H57" s="316"/>
      <c r="I57" s="226"/>
    </row>
    <row r="58" spans="1:9" s="55" customFormat="1">
      <c r="A58" s="91"/>
      <c r="B58" s="314"/>
      <c r="C58" s="50" t="s">
        <v>432</v>
      </c>
      <c r="D58" s="310"/>
      <c r="E58" s="314"/>
      <c r="F58" s="316"/>
      <c r="G58" s="316"/>
      <c r="H58" s="316"/>
      <c r="I58" s="226"/>
    </row>
    <row r="59" spans="1:9" s="55" customFormat="1">
      <c r="A59" s="91"/>
      <c r="B59" s="314"/>
      <c r="C59" s="50" t="s">
        <v>437</v>
      </c>
      <c r="D59" s="310"/>
      <c r="E59" s="314"/>
      <c r="F59" s="316"/>
      <c r="G59" s="316"/>
      <c r="H59" s="316"/>
      <c r="I59" s="226"/>
    </row>
    <row r="60" spans="1:9" s="55" customFormat="1">
      <c r="A60" s="91"/>
      <c r="B60" s="314"/>
      <c r="C60" s="50" t="s">
        <v>438</v>
      </c>
      <c r="D60" s="310"/>
      <c r="E60" s="314"/>
      <c r="F60" s="316"/>
      <c r="G60" s="316"/>
      <c r="H60" s="316"/>
      <c r="I60" s="226"/>
    </row>
    <row r="61" spans="1:9" s="55" customFormat="1">
      <c r="A61" s="91"/>
      <c r="B61" s="314"/>
      <c r="C61" s="50" t="s">
        <v>436</v>
      </c>
      <c r="D61" s="310" t="s">
        <v>435</v>
      </c>
      <c r="E61" s="314"/>
      <c r="F61" s="316"/>
      <c r="G61" s="316"/>
      <c r="H61" s="316"/>
      <c r="I61" s="226"/>
    </row>
    <row r="62" spans="1:9" s="55" customFormat="1">
      <c r="A62" s="91"/>
      <c r="B62" s="314"/>
      <c r="D62" s="310"/>
      <c r="E62" s="314"/>
      <c r="F62" s="316"/>
      <c r="G62" s="316"/>
      <c r="H62" s="316"/>
      <c r="I62" s="226"/>
    </row>
    <row r="63" spans="1:9" s="55" customFormat="1">
      <c r="A63" s="123" t="s">
        <v>575</v>
      </c>
      <c r="B63" s="59" t="str">
        <f>IF(ISBLANK(C62),IF(ISBLANK(C63),5,CONCATENATE(COUNTA($B$4:B62)+1,".")))</f>
        <v>12.</v>
      </c>
      <c r="C63" s="50" t="s">
        <v>424</v>
      </c>
      <c r="D63" s="310"/>
      <c r="E63" s="314"/>
      <c r="F63" s="315">
        <v>1</v>
      </c>
      <c r="G63" s="311" t="s">
        <v>1</v>
      </c>
      <c r="H63" s="312"/>
      <c r="I63" s="312">
        <f>+F63*H63</f>
        <v>0</v>
      </c>
    </row>
    <row r="64" spans="1:9" s="55" customFormat="1" ht="147.75" customHeight="1">
      <c r="A64" s="91"/>
      <c r="B64" s="314"/>
      <c r="C64" s="118" t="s">
        <v>425</v>
      </c>
      <c r="D64" s="315" t="s">
        <v>435</v>
      </c>
      <c r="E64" s="314"/>
      <c r="F64" s="316"/>
      <c r="G64" s="316"/>
      <c r="H64" s="316"/>
      <c r="I64" s="226"/>
    </row>
    <row r="65" spans="1:9" s="55" customFormat="1">
      <c r="A65" s="91"/>
      <c r="B65" s="314"/>
      <c r="C65" s="50" t="s">
        <v>434</v>
      </c>
      <c r="D65" s="310"/>
      <c r="E65" s="314"/>
      <c r="F65" s="316"/>
      <c r="G65" s="316"/>
      <c r="H65" s="316"/>
      <c r="I65" s="226"/>
    </row>
    <row r="66" spans="1:9" s="55" customFormat="1">
      <c r="A66" s="91"/>
      <c r="B66" s="314"/>
      <c r="C66" s="50" t="s">
        <v>426</v>
      </c>
      <c r="D66" s="310"/>
      <c r="E66" s="314"/>
      <c r="F66" s="316"/>
      <c r="G66" s="316"/>
      <c r="H66" s="316"/>
      <c r="I66" s="226"/>
    </row>
    <row r="67" spans="1:9" s="55" customFormat="1">
      <c r="A67" s="91"/>
      <c r="B67" s="314"/>
      <c r="C67" s="50" t="s">
        <v>427</v>
      </c>
      <c r="D67" s="310"/>
      <c r="E67" s="314"/>
      <c r="F67" s="316"/>
      <c r="G67" s="316"/>
      <c r="H67" s="316"/>
      <c r="I67" s="226"/>
    </row>
    <row r="68" spans="1:9" s="55" customFormat="1">
      <c r="A68" s="91"/>
      <c r="B68" s="314"/>
      <c r="C68" s="50" t="s">
        <v>428</v>
      </c>
      <c r="D68" s="310"/>
      <c r="E68" s="314"/>
      <c r="F68" s="316"/>
      <c r="G68" s="316"/>
      <c r="H68" s="316"/>
      <c r="I68" s="226"/>
    </row>
    <row r="69" spans="1:9" s="55" customFormat="1">
      <c r="A69" s="91"/>
      <c r="B69" s="314"/>
      <c r="C69" s="50" t="s">
        <v>429</v>
      </c>
      <c r="D69" s="310"/>
      <c r="E69" s="314"/>
      <c r="F69" s="316"/>
      <c r="G69" s="316"/>
      <c r="H69" s="316"/>
      <c r="I69" s="226"/>
    </row>
    <row r="70" spans="1:9" s="55" customFormat="1">
      <c r="A70" s="91"/>
      <c r="B70" s="314"/>
      <c r="C70" s="50" t="s">
        <v>430</v>
      </c>
      <c r="D70" s="310"/>
      <c r="E70" s="314"/>
      <c r="F70" s="316"/>
      <c r="G70" s="316"/>
      <c r="H70" s="316"/>
      <c r="I70" s="226"/>
    </row>
    <row r="71" spans="1:9" s="55" customFormat="1">
      <c r="A71" s="91"/>
      <c r="B71" s="314"/>
      <c r="C71" s="50" t="s">
        <v>431</v>
      </c>
      <c r="D71" s="310"/>
      <c r="E71" s="314"/>
      <c r="F71" s="316"/>
      <c r="G71" s="316"/>
      <c r="H71" s="316"/>
      <c r="I71" s="226"/>
    </row>
    <row r="72" spans="1:9" s="55" customFormat="1">
      <c r="A72" s="91"/>
      <c r="B72" s="314"/>
      <c r="C72" s="50" t="s">
        <v>432</v>
      </c>
      <c r="D72" s="310"/>
      <c r="E72" s="314"/>
      <c r="F72" s="316"/>
      <c r="G72" s="316"/>
      <c r="H72" s="316"/>
      <c r="I72" s="226"/>
    </row>
    <row r="73" spans="1:9" s="55" customFormat="1">
      <c r="A73" s="91"/>
      <c r="B73" s="314"/>
      <c r="C73" s="50" t="s">
        <v>437</v>
      </c>
      <c r="D73" s="310"/>
      <c r="E73" s="314"/>
      <c r="F73" s="316"/>
      <c r="G73" s="316"/>
      <c r="H73" s="316"/>
      <c r="I73" s="226"/>
    </row>
    <row r="74" spans="1:9" s="55" customFormat="1">
      <c r="A74" s="91"/>
      <c r="B74" s="314"/>
      <c r="C74" s="50" t="s">
        <v>438</v>
      </c>
      <c r="D74" s="310"/>
      <c r="E74" s="314"/>
      <c r="F74" s="316"/>
      <c r="G74" s="316"/>
      <c r="H74" s="316"/>
      <c r="I74" s="226"/>
    </row>
    <row r="75" spans="1:9" s="55" customFormat="1">
      <c r="A75" s="91"/>
      <c r="B75" s="314"/>
      <c r="C75" s="50" t="s">
        <v>436</v>
      </c>
      <c r="D75" s="310" t="s">
        <v>435</v>
      </c>
      <c r="E75" s="314"/>
      <c r="F75" s="316"/>
      <c r="G75" s="316"/>
      <c r="H75" s="316"/>
      <c r="I75" s="226"/>
    </row>
    <row r="76" spans="1:9" s="55" customFormat="1">
      <c r="A76" s="123"/>
      <c r="B76" s="123"/>
      <c r="C76" s="279"/>
      <c r="D76" s="88"/>
      <c r="E76" s="88"/>
      <c r="F76" s="205"/>
      <c r="G76" s="124"/>
      <c r="H76" s="226"/>
      <c r="I76" s="226"/>
    </row>
    <row r="77" spans="1:9" s="55" customFormat="1" ht="93.6">
      <c r="A77" s="123" t="s">
        <v>575</v>
      </c>
      <c r="B77" s="59" t="str">
        <f>IF(ISBLANK(C76),IF(ISBLANK(C77),5,CONCATENATE(COUNTA($B$4:B76)+1,".")))</f>
        <v>13.</v>
      </c>
      <c r="C77" s="118" t="s">
        <v>439</v>
      </c>
      <c r="D77" s="88"/>
      <c r="E77" s="88"/>
      <c r="F77" s="205"/>
      <c r="G77" s="124"/>
      <c r="H77" s="226"/>
      <c r="I77" s="226"/>
    </row>
    <row r="78" spans="1:9" s="55" customFormat="1">
      <c r="A78" s="123"/>
      <c r="B78" s="123"/>
      <c r="C78" s="50" t="s">
        <v>494</v>
      </c>
      <c r="F78" s="310">
        <v>1</v>
      </c>
      <c r="G78" s="311" t="s">
        <v>0</v>
      </c>
      <c r="H78" s="312"/>
      <c r="I78" s="312">
        <f>+F78*H78</f>
        <v>0</v>
      </c>
    </row>
    <row r="79" spans="1:9" s="55" customFormat="1">
      <c r="A79" s="123"/>
      <c r="B79" s="123"/>
      <c r="C79" s="50" t="s">
        <v>441</v>
      </c>
      <c r="D79" s="46"/>
      <c r="E79" s="45"/>
      <c r="F79" s="216"/>
      <c r="G79" s="216"/>
      <c r="H79" s="316"/>
      <c r="I79" s="226"/>
    </row>
    <row r="80" spans="1:9" s="55" customFormat="1">
      <c r="A80" s="123"/>
      <c r="B80" s="123"/>
      <c r="C80" s="50"/>
      <c r="D80" s="46"/>
      <c r="E80" s="45"/>
      <c r="F80" s="216"/>
      <c r="G80" s="216"/>
      <c r="H80" s="316"/>
      <c r="I80" s="226"/>
    </row>
    <row r="81" spans="1:9" s="55" customFormat="1" ht="93.6">
      <c r="A81" s="123" t="s">
        <v>575</v>
      </c>
      <c r="B81" s="59" t="str">
        <f>IF(ISBLANK(C80),IF(ISBLANK(C81),5,CONCATENATE(COUNTA($B$4:B80)+1,".")))</f>
        <v>14.</v>
      </c>
      <c r="C81" s="118" t="s">
        <v>439</v>
      </c>
      <c r="D81" s="88"/>
      <c r="E81" s="88"/>
      <c r="F81" s="205"/>
      <c r="G81" s="124"/>
      <c r="H81" s="226"/>
      <c r="I81" s="226"/>
    </row>
    <row r="82" spans="1:9" s="55" customFormat="1">
      <c r="A82" s="123"/>
      <c r="B82" s="123"/>
      <c r="C82" s="50" t="s">
        <v>495</v>
      </c>
      <c r="F82" s="310">
        <v>1</v>
      </c>
      <c r="G82" s="311" t="s">
        <v>0</v>
      </c>
      <c r="H82" s="312"/>
      <c r="I82" s="312">
        <f>+F82*H82</f>
        <v>0</v>
      </c>
    </row>
    <row r="83" spans="1:9" s="55" customFormat="1">
      <c r="A83" s="123"/>
      <c r="B83" s="123"/>
      <c r="C83" s="50" t="s">
        <v>441</v>
      </c>
      <c r="D83" s="46"/>
      <c r="E83" s="45"/>
      <c r="F83" s="216"/>
      <c r="G83" s="216"/>
      <c r="H83" s="316"/>
      <c r="I83" s="226"/>
    </row>
    <row r="84" spans="1:9" s="55" customFormat="1">
      <c r="A84" s="123"/>
      <c r="B84" s="123"/>
      <c r="C84" s="279"/>
      <c r="D84" s="88"/>
      <c r="E84" s="88"/>
      <c r="F84" s="205"/>
      <c r="G84" s="124"/>
      <c r="H84" s="226"/>
      <c r="I84" s="226"/>
    </row>
    <row r="85" spans="1:9" s="55" customFormat="1" ht="54.75" customHeight="1">
      <c r="A85" s="123" t="s">
        <v>575</v>
      </c>
      <c r="B85" s="59" t="str">
        <f>IF(ISBLANK(C84),IF(ISBLANK(C85),5,CONCATENATE(COUNTA($B$4:B84)+1,".")))</f>
        <v>15.</v>
      </c>
      <c r="C85" s="317" t="s">
        <v>444</v>
      </c>
      <c r="D85" s="88"/>
      <c r="E85" s="88"/>
      <c r="F85" s="310">
        <v>200</v>
      </c>
      <c r="G85" s="311" t="s">
        <v>262</v>
      </c>
      <c r="H85" s="312"/>
      <c r="I85" s="312">
        <f>+F85*H85</f>
        <v>0</v>
      </c>
    </row>
    <row r="86" spans="1:9" s="55" customFormat="1">
      <c r="A86" s="123"/>
      <c r="B86" s="123"/>
      <c r="C86" s="318" t="s">
        <v>442</v>
      </c>
      <c r="D86" s="88"/>
      <c r="E86" s="88"/>
      <c r="F86" s="205"/>
      <c r="G86" s="124"/>
      <c r="H86" s="226"/>
      <c r="I86" s="226"/>
    </row>
    <row r="87" spans="1:9" s="55" customFormat="1" ht="116.25" customHeight="1">
      <c r="A87" s="123"/>
      <c r="B87" s="123"/>
      <c r="C87" s="317" t="s">
        <v>443</v>
      </c>
      <c r="D87" s="88"/>
      <c r="E87" s="88"/>
      <c r="F87" s="205"/>
      <c r="G87" s="124"/>
      <c r="H87" s="226"/>
      <c r="I87" s="226"/>
    </row>
    <row r="88" spans="1:9" s="55" customFormat="1">
      <c r="A88" s="123"/>
      <c r="B88" s="123"/>
      <c r="C88" s="314" t="s">
        <v>445</v>
      </c>
      <c r="D88" s="88"/>
      <c r="E88" s="88"/>
      <c r="F88" s="205"/>
      <c r="G88" s="124"/>
      <c r="H88" s="226"/>
      <c r="I88" s="226"/>
    </row>
    <row r="89" spans="1:9" s="55" customFormat="1">
      <c r="A89" s="123"/>
      <c r="B89" s="123"/>
      <c r="C89" s="314" t="s">
        <v>265</v>
      </c>
      <c r="D89" s="88"/>
      <c r="E89" s="88"/>
      <c r="F89" s="205"/>
      <c r="G89" s="124"/>
      <c r="H89" s="226"/>
      <c r="I89" s="226"/>
    </row>
    <row r="90" spans="1:9" s="55" customFormat="1" ht="31.2">
      <c r="A90" s="123"/>
      <c r="B90" s="123"/>
      <c r="C90" s="331" t="s">
        <v>497</v>
      </c>
      <c r="D90" s="88"/>
      <c r="E90" s="88"/>
      <c r="F90" s="205"/>
      <c r="G90" s="124"/>
      <c r="H90" s="226"/>
      <c r="I90" s="226"/>
    </row>
    <row r="91" spans="1:9" s="55" customFormat="1">
      <c r="A91" s="123"/>
      <c r="B91" s="123"/>
      <c r="C91" s="314"/>
      <c r="D91" s="88"/>
      <c r="E91" s="88"/>
      <c r="F91" s="205"/>
      <c r="G91" s="124"/>
      <c r="H91" s="226"/>
      <c r="I91" s="226"/>
    </row>
    <row r="92" spans="1:9" s="55" customFormat="1">
      <c r="A92" s="123"/>
      <c r="B92" s="123"/>
      <c r="C92" s="279"/>
      <c r="D92" s="88"/>
      <c r="E92" s="88"/>
      <c r="F92" s="205"/>
      <c r="G92" s="124"/>
      <c r="H92" s="226"/>
      <c r="I92" s="226"/>
    </row>
    <row r="93" spans="1:9" s="55" customFormat="1" ht="93.6">
      <c r="A93" s="123" t="s">
        <v>575</v>
      </c>
      <c r="B93" s="59" t="str">
        <f>IF(ISBLANK(C92),IF(ISBLANK(C93),5,CONCATENATE(COUNTA($B$4:B92)+1,".")))</f>
        <v>16.</v>
      </c>
      <c r="C93" s="307" t="s">
        <v>448</v>
      </c>
      <c r="D93" s="88"/>
      <c r="E93" s="88"/>
      <c r="F93" s="319">
        <v>1</v>
      </c>
      <c r="G93" s="320" t="s">
        <v>0</v>
      </c>
      <c r="H93" s="321"/>
      <c r="I93" s="321">
        <f>+F93*H93</f>
        <v>0</v>
      </c>
    </row>
    <row r="94" spans="1:9" s="55" customFormat="1">
      <c r="A94" s="123"/>
      <c r="B94" s="123"/>
      <c r="C94" s="314" t="s">
        <v>433</v>
      </c>
      <c r="D94" s="310"/>
      <c r="F94" s="310">
        <v>8</v>
      </c>
      <c r="G94" s="311" t="s">
        <v>0</v>
      </c>
      <c r="H94" s="312"/>
      <c r="I94" s="312">
        <f>+F94*H94</f>
        <v>0</v>
      </c>
    </row>
    <row r="95" spans="1:9" s="55" customFormat="1">
      <c r="A95" s="123"/>
      <c r="B95" s="123"/>
      <c r="C95" s="307" t="s">
        <v>446</v>
      </c>
      <c r="D95" s="314"/>
      <c r="F95" s="310">
        <v>6</v>
      </c>
      <c r="G95" s="311" t="s">
        <v>0</v>
      </c>
      <c r="H95" s="312"/>
      <c r="I95" s="312">
        <f>+F95*H95</f>
        <v>0</v>
      </c>
    </row>
    <row r="96" spans="1:9" s="55" customFormat="1">
      <c r="A96" s="123"/>
      <c r="B96" s="123"/>
      <c r="C96" s="279" t="s">
        <v>449</v>
      </c>
      <c r="D96" s="88"/>
      <c r="E96" s="88"/>
      <c r="F96" s="310">
        <v>1</v>
      </c>
      <c r="G96" s="311" t="s">
        <v>0</v>
      </c>
      <c r="H96" s="312"/>
      <c r="I96" s="312">
        <f>+F96*H96</f>
        <v>0</v>
      </c>
    </row>
    <row r="97" spans="1:12" s="55" customFormat="1">
      <c r="A97" s="123"/>
      <c r="B97" s="123"/>
      <c r="C97" s="279" t="s">
        <v>450</v>
      </c>
      <c r="D97" s="88"/>
      <c r="E97" s="88"/>
      <c r="F97" s="310">
        <v>2</v>
      </c>
      <c r="G97" s="311" t="s">
        <v>0</v>
      </c>
      <c r="H97" s="312"/>
      <c r="I97" s="312">
        <f>+F97*H97</f>
        <v>0</v>
      </c>
    </row>
    <row r="98" spans="1:12" s="55" customFormat="1">
      <c r="A98" s="123"/>
      <c r="B98" s="123"/>
      <c r="C98" s="279"/>
      <c r="D98" s="88"/>
      <c r="E98" s="88"/>
    </row>
    <row r="99" spans="1:12" s="55" customFormat="1" ht="93.6">
      <c r="A99" s="123" t="s">
        <v>575</v>
      </c>
      <c r="B99" s="59" t="str">
        <f>IF(ISBLANK(C98),IF(ISBLANK(C99),5,CONCATENATE(COUNTA($B$4:B98)+1,".")))</f>
        <v>17.</v>
      </c>
      <c r="C99" s="307" t="s">
        <v>448</v>
      </c>
      <c r="D99" s="88"/>
      <c r="E99" s="88"/>
      <c r="F99" s="319">
        <v>1</v>
      </c>
      <c r="G99" s="320" t="s">
        <v>0</v>
      </c>
      <c r="H99" s="321"/>
      <c r="I99" s="321">
        <f t="shared" ref="I99:I103" si="8">+F99*H99</f>
        <v>0</v>
      </c>
    </row>
    <row r="100" spans="1:12" s="55" customFormat="1">
      <c r="A100" s="123"/>
      <c r="B100" s="123"/>
      <c r="C100" s="314" t="s">
        <v>433</v>
      </c>
      <c r="D100" s="310"/>
      <c r="F100" s="310">
        <v>6</v>
      </c>
      <c r="G100" s="311" t="s">
        <v>0</v>
      </c>
      <c r="H100" s="312"/>
      <c r="I100" s="312">
        <f t="shared" si="8"/>
        <v>0</v>
      </c>
    </row>
    <row r="101" spans="1:12" s="55" customFormat="1">
      <c r="A101" s="123"/>
      <c r="B101" s="123"/>
      <c r="C101" s="307" t="s">
        <v>446</v>
      </c>
      <c r="D101" s="314"/>
      <c r="F101" s="310">
        <v>7</v>
      </c>
      <c r="G101" s="311" t="s">
        <v>0</v>
      </c>
      <c r="H101" s="312"/>
      <c r="I101" s="312">
        <f t="shared" si="8"/>
        <v>0</v>
      </c>
    </row>
    <row r="102" spans="1:12" s="55" customFormat="1">
      <c r="A102" s="123"/>
      <c r="B102" s="123"/>
      <c r="C102" s="279" t="s">
        <v>449</v>
      </c>
      <c r="D102" s="88"/>
      <c r="E102" s="88"/>
      <c r="F102" s="310">
        <v>1</v>
      </c>
      <c r="G102" s="311" t="s">
        <v>0</v>
      </c>
      <c r="H102" s="312"/>
      <c r="I102" s="312">
        <f t="shared" si="8"/>
        <v>0</v>
      </c>
    </row>
    <row r="103" spans="1:12" s="55" customFormat="1">
      <c r="A103" s="123"/>
      <c r="B103" s="123"/>
      <c r="C103" s="279" t="s">
        <v>450</v>
      </c>
      <c r="D103" s="88"/>
      <c r="E103" s="88"/>
      <c r="F103" s="310">
        <v>1</v>
      </c>
      <c r="G103" s="311" t="s">
        <v>0</v>
      </c>
      <c r="H103" s="312"/>
      <c r="I103" s="312">
        <f t="shared" si="8"/>
        <v>0</v>
      </c>
    </row>
    <row r="104" spans="1:12" s="54" customFormat="1">
      <c r="A104" s="59"/>
      <c r="B104" s="59"/>
      <c r="C104" s="90"/>
      <c r="F104" s="205"/>
      <c r="G104" s="124"/>
      <c r="H104" s="83"/>
      <c r="I104" s="83"/>
    </row>
    <row r="105" spans="1:12" s="47" customFormat="1" ht="31.2">
      <c r="A105" s="123" t="s">
        <v>575</v>
      </c>
      <c r="B105" s="59" t="str">
        <f>IF(ISBLANK(C104),IF(ISBLANK(C105),5,CONCATENATE(COUNTA($B$4:B104)+1,".")))</f>
        <v>18.</v>
      </c>
      <c r="C105" s="76" t="s">
        <v>169</v>
      </c>
      <c r="D105" s="97"/>
      <c r="F105" s="206"/>
      <c r="G105" s="184"/>
      <c r="H105" s="185"/>
      <c r="I105" s="185"/>
      <c r="L105" s="56"/>
    </row>
    <row r="106" spans="1:12" s="47" customFormat="1">
      <c r="A106" s="50"/>
      <c r="B106" s="19"/>
      <c r="C106" s="77" t="s">
        <v>83</v>
      </c>
      <c r="F106" s="206">
        <v>200</v>
      </c>
      <c r="G106" s="184" t="s">
        <v>29</v>
      </c>
      <c r="H106" s="185"/>
      <c r="I106" s="185">
        <f>F106*H106</f>
        <v>0</v>
      </c>
      <c r="L106" s="56"/>
    </row>
    <row r="107" spans="1:12" s="183" customFormat="1">
      <c r="A107" s="39"/>
      <c r="B107" s="39"/>
      <c r="C107" s="290"/>
      <c r="F107" s="92"/>
      <c r="G107" s="286"/>
      <c r="H107" s="289"/>
      <c r="I107" s="289"/>
    </row>
    <row r="108" spans="1:12" s="183" customFormat="1" ht="31.2">
      <c r="A108" s="123" t="s">
        <v>575</v>
      </c>
      <c r="B108" s="59" t="str">
        <f>IF(ISBLANK(C107),IF(ISBLANK(C108),5,CONCATENATE(COUNTA($B$4:B107)+1,".")))</f>
        <v>19.</v>
      </c>
      <c r="C108" s="294" t="s">
        <v>344</v>
      </c>
      <c r="D108" s="92"/>
      <c r="E108" s="262"/>
      <c r="F108" s="289"/>
      <c r="G108" s="289"/>
      <c r="H108" s="289"/>
      <c r="I108" s="287"/>
    </row>
    <row r="109" spans="1:12" s="183" customFormat="1">
      <c r="A109" s="39"/>
      <c r="B109" s="39"/>
      <c r="C109" s="308" t="s">
        <v>560</v>
      </c>
      <c r="F109" s="88">
        <v>4</v>
      </c>
      <c r="G109" s="286" t="s">
        <v>1</v>
      </c>
      <c r="H109" s="289"/>
      <c r="I109" s="289">
        <f t="shared" ref="I109" si="9">F109*H109</f>
        <v>0</v>
      </c>
    </row>
    <row r="110" spans="1:12" s="47" customFormat="1">
      <c r="A110" s="50"/>
      <c r="B110" s="19"/>
      <c r="C110" s="77"/>
      <c r="F110" s="206"/>
      <c r="G110" s="184"/>
      <c r="H110" s="185"/>
      <c r="I110" s="185"/>
      <c r="L110" s="56"/>
    </row>
    <row r="111" spans="1:12" s="47" customFormat="1">
      <c r="A111" s="50"/>
      <c r="B111" s="19"/>
      <c r="F111" s="206"/>
      <c r="G111" s="184"/>
      <c r="H111" s="185"/>
      <c r="I111" s="185"/>
      <c r="L111" s="56"/>
    </row>
    <row r="112" spans="1:12" s="47" customFormat="1">
      <c r="A112" s="50"/>
      <c r="B112" s="19"/>
      <c r="C112" s="469" t="s">
        <v>455</v>
      </c>
      <c r="D112" s="220" t="s">
        <v>743</v>
      </c>
      <c r="F112" s="206"/>
      <c r="G112" s="184"/>
      <c r="H112" s="185"/>
      <c r="I112" s="185"/>
      <c r="L112" s="56"/>
    </row>
    <row r="113" spans="1:12" s="47" customFormat="1">
      <c r="A113" s="50"/>
      <c r="B113" s="19"/>
      <c r="C113" s="307"/>
      <c r="F113" s="206"/>
      <c r="G113" s="184"/>
      <c r="H113" s="185"/>
      <c r="I113" s="185"/>
      <c r="L113" s="56"/>
    </row>
    <row r="114" spans="1:12" s="47" customFormat="1">
      <c r="A114" s="123" t="s">
        <v>575</v>
      </c>
      <c r="B114" s="59" t="str">
        <f>IF(ISBLANK(C113),IF(ISBLANK(C114),5,CONCATENATE(COUNTA($B$4:B113)+1,".")))</f>
        <v>20.</v>
      </c>
      <c r="C114" s="307" t="s">
        <v>500</v>
      </c>
      <c r="F114" s="206">
        <v>1</v>
      </c>
      <c r="G114" s="311" t="s">
        <v>1</v>
      </c>
      <c r="H114" s="185"/>
      <c r="I114" s="185">
        <f>F114*H114</f>
        <v>0</v>
      </c>
      <c r="L114" s="56"/>
    </row>
    <row r="115" spans="1:12" s="47" customFormat="1">
      <c r="A115" s="50"/>
      <c r="B115" s="19"/>
      <c r="C115" s="307"/>
      <c r="F115" s="206"/>
      <c r="G115" s="184"/>
      <c r="H115" s="185"/>
      <c r="I115" s="185"/>
      <c r="L115" s="56"/>
    </row>
    <row r="116" spans="1:12" s="47" customFormat="1">
      <c r="A116" s="123" t="s">
        <v>575</v>
      </c>
      <c r="B116" s="59" t="str">
        <f>IF(ISBLANK(C115),IF(ISBLANK(C116),5,CONCATENATE(COUNTA($B$4:B115)+1,".")))</f>
        <v>21.</v>
      </c>
      <c r="C116" s="307" t="s">
        <v>501</v>
      </c>
      <c r="F116" s="206"/>
      <c r="G116" s="184"/>
      <c r="H116" s="185"/>
      <c r="I116" s="185"/>
      <c r="L116" s="56"/>
    </row>
    <row r="117" spans="1:12" s="47" customFormat="1">
      <c r="A117" s="50"/>
      <c r="B117" s="19"/>
      <c r="C117" s="307" t="s">
        <v>161</v>
      </c>
      <c r="F117" s="206">
        <v>4</v>
      </c>
      <c r="G117" s="311" t="s">
        <v>0</v>
      </c>
      <c r="H117" s="185"/>
      <c r="I117" s="185">
        <f>F117*H117</f>
        <v>0</v>
      </c>
      <c r="L117" s="56"/>
    </row>
    <row r="118" spans="1:12" s="47" customFormat="1">
      <c r="A118" s="50"/>
      <c r="B118" s="19"/>
      <c r="C118" s="307" t="s">
        <v>90</v>
      </c>
      <c r="F118" s="206">
        <v>6</v>
      </c>
      <c r="G118" s="311" t="s">
        <v>0</v>
      </c>
      <c r="H118" s="185"/>
      <c r="I118" s="185">
        <f>F118*H118</f>
        <v>0</v>
      </c>
      <c r="L118" s="56"/>
    </row>
    <row r="119" spans="1:12" s="47" customFormat="1">
      <c r="A119" s="50"/>
      <c r="B119" s="19"/>
      <c r="C119" s="307" t="s">
        <v>84</v>
      </c>
      <c r="F119" s="206">
        <v>12</v>
      </c>
      <c r="G119" s="311" t="s">
        <v>0</v>
      </c>
      <c r="H119" s="185"/>
      <c r="I119" s="185">
        <f>F119*H119</f>
        <v>0</v>
      </c>
      <c r="L119" s="56"/>
    </row>
    <row r="120" spans="1:12" s="47" customFormat="1">
      <c r="A120" s="50"/>
      <c r="B120" s="19"/>
      <c r="C120" s="307"/>
      <c r="F120" s="206"/>
      <c r="G120" s="184"/>
      <c r="H120" s="185"/>
      <c r="I120" s="185"/>
      <c r="L120" s="56"/>
    </row>
    <row r="121" spans="1:12" s="47" customFormat="1">
      <c r="A121" s="123" t="s">
        <v>575</v>
      </c>
      <c r="B121" s="59" t="str">
        <f>IF(ISBLANK(C120),IF(ISBLANK(C121),5,CONCATENATE(COUNTA($B$4:B120)+1,".")))</f>
        <v>22.</v>
      </c>
      <c r="C121" s="307" t="s">
        <v>502</v>
      </c>
      <c r="F121" s="206">
        <v>4</v>
      </c>
      <c r="G121" s="311" t="s">
        <v>1</v>
      </c>
      <c r="H121" s="185"/>
      <c r="I121" s="185">
        <f>F121*H121</f>
        <v>0</v>
      </c>
      <c r="L121" s="56"/>
    </row>
    <row r="122" spans="1:12" s="47" customFormat="1">
      <c r="A122" s="50"/>
      <c r="B122" s="19"/>
      <c r="C122" s="307"/>
      <c r="F122" s="206"/>
      <c r="G122" s="184"/>
      <c r="H122" s="185"/>
      <c r="I122" s="185"/>
      <c r="L122" s="56"/>
    </row>
    <row r="123" spans="1:12" s="47" customFormat="1">
      <c r="A123" s="123" t="s">
        <v>575</v>
      </c>
      <c r="B123" s="59" t="str">
        <f>IF(ISBLANK(C122),IF(ISBLANK(C123),5,CONCATENATE(COUNTA($B$4:B122)+1,".")))</f>
        <v>23.</v>
      </c>
      <c r="C123" s="307" t="s">
        <v>457</v>
      </c>
      <c r="F123" s="206">
        <v>4</v>
      </c>
      <c r="G123" s="311" t="s">
        <v>1</v>
      </c>
      <c r="H123" s="185"/>
      <c r="I123" s="185">
        <f>F123*H123</f>
        <v>0</v>
      </c>
      <c r="L123" s="56"/>
    </row>
    <row r="124" spans="1:12" s="47" customFormat="1">
      <c r="A124" s="50"/>
      <c r="B124" s="19"/>
      <c r="C124" s="307" t="s">
        <v>458</v>
      </c>
      <c r="F124" s="206"/>
      <c r="G124" s="184"/>
      <c r="H124" s="185"/>
      <c r="I124" s="185"/>
      <c r="L124" s="56"/>
    </row>
    <row r="125" spans="1:12" s="47" customFormat="1">
      <c r="A125" s="50"/>
      <c r="B125" s="19"/>
      <c r="C125" s="307" t="s">
        <v>511</v>
      </c>
      <c r="F125" s="206"/>
      <c r="G125" s="184"/>
      <c r="H125" s="185"/>
      <c r="I125" s="185"/>
      <c r="L125" s="56"/>
    </row>
    <row r="126" spans="1:12" s="45" customFormat="1">
      <c r="A126" s="101"/>
      <c r="B126" s="59"/>
      <c r="C126" s="307"/>
      <c r="D126" s="46"/>
      <c r="E126" s="46"/>
      <c r="F126" s="252"/>
      <c r="G126" s="242"/>
      <c r="H126" s="247"/>
      <c r="I126" s="226"/>
    </row>
    <row r="127" spans="1:12" s="45" customFormat="1" ht="31.2">
      <c r="A127" s="101" t="s">
        <v>576</v>
      </c>
      <c r="B127" s="59" t="str">
        <f>IF(ISBLANK(C126),IF(ISBLANK(C127),5,CONCATENATE(COUNTA($B$3:B126)+1,".")))</f>
        <v>24.</v>
      </c>
      <c r="C127" s="132" t="s">
        <v>304</v>
      </c>
      <c r="D127" s="46"/>
      <c r="E127" s="46"/>
      <c r="F127" s="252">
        <v>20</v>
      </c>
      <c r="G127" s="242" t="s">
        <v>118</v>
      </c>
      <c r="H127" s="243"/>
      <c r="I127" s="226">
        <f>F127*H127</f>
        <v>0</v>
      </c>
    </row>
    <row r="128" spans="1:12" s="45" customFormat="1">
      <c r="A128" s="59"/>
      <c r="B128" s="19"/>
      <c r="C128" s="255"/>
      <c r="D128" s="46"/>
      <c r="E128" s="57"/>
      <c r="F128" s="252"/>
      <c r="G128" s="242"/>
      <c r="H128" s="247"/>
      <c r="I128" s="226"/>
    </row>
    <row r="129" spans="1:12" s="45" customFormat="1">
      <c r="A129" s="59" t="s">
        <v>575</v>
      </c>
      <c r="B129" s="59" t="str">
        <f>IF(ISBLANK(C128),IF(ISBLANK(C129),5,CONCATENATE(COUNTA($B$3:B128)+1,".")))</f>
        <v>25.</v>
      </c>
      <c r="C129" s="249" t="s">
        <v>259</v>
      </c>
      <c r="D129" s="225"/>
      <c r="E129" s="225"/>
      <c r="F129" s="252">
        <v>20</v>
      </c>
      <c r="G129" s="242" t="s">
        <v>118</v>
      </c>
      <c r="H129" s="226"/>
      <c r="I129" s="226">
        <f>F129*H129</f>
        <v>0</v>
      </c>
    </row>
    <row r="130" spans="1:12" s="45" customFormat="1">
      <c r="A130" s="104"/>
      <c r="B130" s="242"/>
      <c r="C130" s="116"/>
      <c r="D130" s="225"/>
      <c r="E130" s="225"/>
      <c r="F130" s="252"/>
      <c r="G130" s="242"/>
      <c r="H130" s="247"/>
      <c r="I130" s="226"/>
    </row>
    <row r="131" spans="1:12" s="45" customFormat="1" ht="31.2">
      <c r="A131" s="59" t="s">
        <v>575</v>
      </c>
      <c r="B131" s="59" t="str">
        <f>IF(ISBLANK(C130),IF(ISBLANK(C131),5,CONCATENATE(COUNTA($B$3:B130)+1,".")))</f>
        <v>26.</v>
      </c>
      <c r="C131" s="249" t="s">
        <v>260</v>
      </c>
      <c r="D131" s="225"/>
      <c r="E131" s="225"/>
      <c r="F131" s="252">
        <v>1</v>
      </c>
      <c r="G131" s="242" t="s">
        <v>1</v>
      </c>
      <c r="H131" s="226"/>
      <c r="I131" s="226">
        <f>F131*H131</f>
        <v>0</v>
      </c>
    </row>
    <row r="132" spans="1:12" s="47" customFormat="1">
      <c r="A132" s="59"/>
      <c r="B132" s="59"/>
      <c r="C132" s="118"/>
      <c r="D132" s="45"/>
      <c r="E132" s="45"/>
      <c r="F132" s="205"/>
      <c r="G132" s="124"/>
      <c r="H132" s="247"/>
      <c r="I132" s="226"/>
      <c r="K132" s="45"/>
      <c r="L132" s="58"/>
    </row>
    <row r="133" spans="1:12" s="47" customFormat="1" ht="46.8">
      <c r="A133" s="59" t="s">
        <v>575</v>
      </c>
      <c r="B133" s="59" t="str">
        <f>IF(ISBLANK(C132),IF(ISBLANK(C133),5,CONCATENATE(COUNTA($B$3:B132)+1,".")))</f>
        <v>27.</v>
      </c>
      <c r="C133" s="118" t="s">
        <v>261</v>
      </c>
      <c r="D133" s="45"/>
      <c r="E133" s="45"/>
      <c r="F133" s="252">
        <v>1</v>
      </c>
      <c r="G133" s="124" t="s">
        <v>1</v>
      </c>
      <c r="H133" s="226"/>
      <c r="I133" s="226">
        <f>+F133*H133</f>
        <v>0</v>
      </c>
      <c r="K133" s="45"/>
      <c r="L133" s="58"/>
    </row>
    <row r="134" spans="1:12">
      <c r="A134" s="128"/>
      <c r="B134" s="242"/>
      <c r="C134" s="147"/>
      <c r="D134" s="225"/>
      <c r="E134" s="225"/>
      <c r="F134" s="252"/>
      <c r="G134" s="256"/>
      <c r="H134" s="243"/>
      <c r="I134" s="226"/>
      <c r="K134" s="45"/>
      <c r="L134" s="58"/>
    </row>
    <row r="135" spans="1:12" ht="46.8">
      <c r="A135" s="59" t="s">
        <v>575</v>
      </c>
      <c r="B135" s="59" t="str">
        <f>IF(ISBLANK(C134),IF(ISBLANK(C135),5,CONCATENATE(COUNTA($B$3:B133)+1,".")))</f>
        <v>28.</v>
      </c>
      <c r="C135" s="116" t="s">
        <v>170</v>
      </c>
      <c r="D135" s="225"/>
      <c r="E135" s="225"/>
      <c r="F135" s="225">
        <v>1</v>
      </c>
      <c r="G135" s="257" t="s">
        <v>1</v>
      </c>
      <c r="H135" s="226"/>
      <c r="I135" s="226">
        <f>F135*H135</f>
        <v>0</v>
      </c>
      <c r="K135" s="45"/>
      <c r="L135" s="58"/>
    </row>
    <row r="136" spans="1:12" s="45" customFormat="1">
      <c r="A136" s="104"/>
      <c r="B136" s="242"/>
      <c r="C136" s="116"/>
      <c r="D136" s="225"/>
      <c r="E136" s="225"/>
      <c r="F136" s="252"/>
      <c r="G136" s="253"/>
      <c r="H136" s="247"/>
      <c r="I136" s="226"/>
    </row>
    <row r="137" spans="1:12" s="45" customFormat="1">
      <c r="A137" s="59" t="s">
        <v>575</v>
      </c>
      <c r="B137" s="59" t="str">
        <f>IF(ISBLANK(C136),IF(ISBLANK(C137),5,CONCATENATE(COUNTA($B$3:B136)+1,".")))</f>
        <v>29.</v>
      </c>
      <c r="C137" s="255" t="s">
        <v>9</v>
      </c>
      <c r="D137" s="225"/>
      <c r="E137" s="225"/>
      <c r="F137" s="252"/>
      <c r="G137" s="256"/>
      <c r="H137" s="258"/>
      <c r="I137" s="226"/>
    </row>
    <row r="138" spans="1:12" s="45" customFormat="1">
      <c r="A138" s="104"/>
      <c r="B138" s="242"/>
      <c r="C138" s="255" t="s">
        <v>10</v>
      </c>
      <c r="D138" s="225"/>
      <c r="E138" s="225"/>
      <c r="F138" s="252"/>
      <c r="G138" s="256"/>
      <c r="H138" s="258"/>
      <c r="I138" s="243"/>
    </row>
    <row r="139" spans="1:12" s="45" customFormat="1">
      <c r="A139" s="104"/>
      <c r="B139" s="242"/>
      <c r="C139" s="255" t="s">
        <v>11</v>
      </c>
      <c r="D139" s="225"/>
      <c r="E139" s="225"/>
      <c r="F139" s="242"/>
      <c r="G139" s="256"/>
      <c r="H139" s="258"/>
      <c r="I139" s="243"/>
    </row>
    <row r="140" spans="1:12" s="45" customFormat="1">
      <c r="A140" s="104"/>
      <c r="B140" s="242"/>
      <c r="C140" s="255" t="s">
        <v>12</v>
      </c>
      <c r="D140" s="225"/>
      <c r="E140" s="225"/>
      <c r="F140" s="242"/>
      <c r="G140" s="256"/>
      <c r="H140" s="258"/>
      <c r="I140" s="243"/>
    </row>
    <row r="141" spans="1:12" s="45" customFormat="1">
      <c r="A141" s="104"/>
      <c r="B141" s="242"/>
      <c r="C141" s="255" t="s">
        <v>13</v>
      </c>
      <c r="D141" s="225"/>
      <c r="E141" s="225"/>
      <c r="F141" s="242">
        <v>15</v>
      </c>
      <c r="G141" s="256" t="s">
        <v>14</v>
      </c>
      <c r="H141" s="258"/>
      <c r="I141" s="243">
        <f>SUM(I5:I140)*F141/100</f>
        <v>0</v>
      </c>
    </row>
    <row r="142" spans="1:12" s="45" customFormat="1" ht="16.2" thickBot="1">
      <c r="A142" s="101"/>
      <c r="B142" s="126"/>
      <c r="C142" s="134"/>
      <c r="D142" s="126"/>
      <c r="E142" s="126"/>
      <c r="F142" s="126"/>
      <c r="G142" s="126"/>
      <c r="H142" s="259"/>
      <c r="I142" s="126"/>
    </row>
    <row r="143" spans="1:12" s="45" customFormat="1" ht="18">
      <c r="A143" s="101"/>
      <c r="B143" s="91"/>
      <c r="C143" s="139" t="str">
        <f>C3</f>
        <v>OGREVANJE - O  (prostori za počitek)</v>
      </c>
      <c r="D143" s="91"/>
      <c r="E143" s="40"/>
      <c r="F143" s="91"/>
      <c r="G143" s="40" t="s">
        <v>26</v>
      </c>
      <c r="H143" s="260"/>
      <c r="I143" s="243">
        <f>SUM(I5:I142)</f>
        <v>0</v>
      </c>
    </row>
    <row r="144" spans="1:12" customFormat="1">
      <c r="A144" s="181"/>
      <c r="B144" s="155"/>
      <c r="C144" s="45"/>
      <c r="D144" s="181"/>
      <c r="E144" s="181"/>
      <c r="F144" s="46"/>
      <c r="G144" s="88"/>
      <c r="H144" s="83"/>
      <c r="I144" s="83"/>
    </row>
    <row r="145" spans="1:252" s="45" customFormat="1" ht="18">
      <c r="A145" s="101"/>
      <c r="B145" s="91"/>
      <c r="C145" s="70"/>
      <c r="D145" s="91"/>
      <c r="F145" s="204"/>
      <c r="G145" s="40"/>
      <c r="H145" s="91"/>
      <c r="I145" s="84"/>
    </row>
    <row r="146" spans="1:252" s="45" customFormat="1" ht="18">
      <c r="A146" s="101"/>
      <c r="B146" s="91"/>
      <c r="C146" s="70"/>
      <c r="D146" s="91"/>
      <c r="F146" s="204"/>
      <c r="G146" s="40"/>
      <c r="H146" s="91"/>
      <c r="I146" s="84"/>
    </row>
    <row r="147" spans="1:252" s="39" customFormat="1" ht="18">
      <c r="A147" s="96"/>
      <c r="B147" s="91"/>
      <c r="C147" s="91" t="s">
        <v>23</v>
      </c>
      <c r="D147" s="91"/>
      <c r="E147" s="91"/>
      <c r="F147" s="204"/>
      <c r="G147" s="40"/>
      <c r="H147" s="91"/>
      <c r="I147" s="102"/>
    </row>
    <row r="148" spans="1:252" s="39" customFormat="1" ht="18">
      <c r="A148" s="96"/>
      <c r="B148" s="91"/>
      <c r="C148" s="48" t="s">
        <v>22</v>
      </c>
      <c r="D148" s="91"/>
      <c r="E148" s="91"/>
      <c r="F148" s="204"/>
      <c r="G148" s="40"/>
      <c r="H148" s="91"/>
      <c r="I148" s="102"/>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c r="AX148" s="91"/>
      <c r="AY148" s="91"/>
      <c r="AZ148" s="91"/>
      <c r="BA148" s="91"/>
      <c r="BB148" s="91"/>
      <c r="BC148" s="91"/>
      <c r="BD148" s="91"/>
      <c r="BE148" s="91"/>
      <c r="BF148" s="91"/>
      <c r="BG148" s="91"/>
      <c r="BH148" s="91"/>
      <c r="BI148" s="91"/>
      <c r="BJ148" s="91"/>
      <c r="BK148" s="91"/>
      <c r="BL148" s="91"/>
      <c r="BM148" s="91"/>
      <c r="BN148" s="91"/>
      <c r="BO148" s="91"/>
      <c r="BP148" s="91"/>
      <c r="BQ148" s="91"/>
      <c r="BR148" s="91"/>
      <c r="BS148" s="91"/>
      <c r="BT148" s="91"/>
      <c r="BU148" s="91"/>
      <c r="BV148" s="91"/>
      <c r="BW148" s="91"/>
      <c r="BX148" s="91"/>
      <c r="BY148" s="91"/>
      <c r="BZ148" s="91"/>
      <c r="CA148" s="91"/>
      <c r="CB148" s="91"/>
      <c r="CC148" s="91"/>
      <c r="CD148" s="91"/>
      <c r="CE148" s="91"/>
      <c r="CF148" s="91"/>
      <c r="CG148" s="91"/>
      <c r="CH148" s="91"/>
      <c r="CI148" s="91"/>
      <c r="CJ148" s="91"/>
      <c r="CK148" s="91"/>
      <c r="CL148" s="91"/>
      <c r="CM148" s="91"/>
      <c r="CN148" s="91"/>
      <c r="CO148" s="91"/>
      <c r="CP148" s="91"/>
      <c r="CQ148" s="91"/>
      <c r="CR148" s="91"/>
      <c r="CS148" s="91"/>
      <c r="CT148" s="91"/>
      <c r="CU148" s="91"/>
      <c r="CV148" s="91"/>
      <c r="CW148" s="91"/>
      <c r="CX148" s="91"/>
      <c r="CY148" s="91"/>
      <c r="CZ148" s="91"/>
      <c r="DA148" s="91"/>
      <c r="DB148" s="91"/>
      <c r="DC148" s="91"/>
      <c r="DD148" s="91"/>
      <c r="DE148" s="91"/>
      <c r="DF148" s="91"/>
      <c r="DG148" s="91"/>
      <c r="DH148" s="91"/>
      <c r="DI148" s="91"/>
      <c r="DJ148" s="91"/>
      <c r="DK148" s="91"/>
      <c r="DL148" s="91"/>
      <c r="DM148" s="91"/>
      <c r="DN148" s="91"/>
      <c r="DO148" s="91"/>
      <c r="DP148" s="91"/>
      <c r="DQ148" s="91"/>
      <c r="DR148" s="91"/>
      <c r="DS148" s="91"/>
      <c r="DT148" s="91"/>
      <c r="DU148" s="91"/>
      <c r="DV148" s="91"/>
      <c r="DW148" s="91"/>
      <c r="DX148" s="91"/>
      <c r="DY148" s="91"/>
      <c r="DZ148" s="91"/>
      <c r="EA148" s="91"/>
      <c r="EB148" s="91"/>
      <c r="EC148" s="91"/>
      <c r="ED148" s="91"/>
      <c r="EE148" s="91"/>
      <c r="EF148" s="91"/>
      <c r="EG148" s="91"/>
      <c r="EH148" s="91"/>
      <c r="EI148" s="91"/>
      <c r="EJ148" s="91"/>
      <c r="EK148" s="91"/>
      <c r="EL148" s="91"/>
      <c r="EM148" s="91"/>
      <c r="EN148" s="91"/>
      <c r="EO148" s="91"/>
      <c r="EP148" s="91"/>
      <c r="EQ148" s="91"/>
      <c r="ER148" s="91"/>
      <c r="ES148" s="91"/>
      <c r="ET148" s="91"/>
      <c r="EU148" s="91"/>
      <c r="EV148" s="91"/>
      <c r="EW148" s="91"/>
      <c r="EX148" s="91"/>
      <c r="EY148" s="91"/>
      <c r="EZ148" s="91"/>
      <c r="FA148" s="91"/>
      <c r="FB148" s="91"/>
      <c r="FC148" s="91"/>
      <c r="FD148" s="91"/>
      <c r="FE148" s="91"/>
      <c r="FF148" s="91"/>
      <c r="FG148" s="91"/>
      <c r="FH148" s="91"/>
      <c r="FI148" s="91"/>
      <c r="FJ148" s="91"/>
      <c r="FK148" s="91"/>
      <c r="FL148" s="91"/>
      <c r="FM148" s="91"/>
      <c r="FN148" s="91"/>
      <c r="FO148" s="91"/>
      <c r="FP148" s="91"/>
      <c r="FQ148" s="91"/>
      <c r="FR148" s="91"/>
      <c r="FS148" s="91"/>
      <c r="FT148" s="91"/>
      <c r="FU148" s="91"/>
      <c r="FV148" s="91"/>
      <c r="FW148" s="91"/>
      <c r="FX148" s="91"/>
      <c r="FY148" s="91"/>
      <c r="FZ148" s="91"/>
      <c r="GA148" s="91"/>
      <c r="GB148" s="91"/>
      <c r="GC148" s="91"/>
      <c r="GD148" s="91"/>
      <c r="GE148" s="91"/>
      <c r="GF148" s="91"/>
      <c r="GG148" s="91"/>
      <c r="GH148" s="91"/>
      <c r="GI148" s="91"/>
      <c r="GJ148" s="91"/>
      <c r="GK148" s="91"/>
      <c r="GL148" s="91"/>
      <c r="GM148" s="91"/>
      <c r="GN148" s="91"/>
      <c r="GO148" s="91"/>
      <c r="GP148" s="91"/>
      <c r="GQ148" s="91"/>
      <c r="GR148" s="91"/>
      <c r="GS148" s="91"/>
      <c r="GT148" s="91"/>
      <c r="GU148" s="91"/>
      <c r="GV148" s="91"/>
      <c r="GW148" s="91"/>
      <c r="GX148" s="91"/>
      <c r="GY148" s="91"/>
      <c r="GZ148" s="91"/>
      <c r="HA148" s="91"/>
      <c r="HB148" s="91"/>
      <c r="HC148" s="91"/>
      <c r="HD148" s="91"/>
      <c r="HE148" s="91"/>
      <c r="HF148" s="91"/>
      <c r="HG148" s="91"/>
      <c r="HH148" s="91"/>
      <c r="HI148" s="91"/>
      <c r="HJ148" s="91"/>
      <c r="HK148" s="91"/>
      <c r="HL148" s="91"/>
      <c r="HM148" s="91"/>
      <c r="HN148" s="91"/>
      <c r="HO148" s="91"/>
      <c r="HP148" s="91"/>
      <c r="HQ148" s="91"/>
      <c r="HR148" s="91"/>
      <c r="HS148" s="91"/>
      <c r="HT148" s="91"/>
      <c r="HU148" s="91"/>
      <c r="HV148" s="91"/>
      <c r="HW148" s="91"/>
      <c r="HX148" s="91"/>
      <c r="HY148" s="91"/>
      <c r="HZ148" s="91"/>
      <c r="IA148" s="91"/>
      <c r="IB148" s="91"/>
      <c r="IC148" s="91"/>
      <c r="ID148" s="91"/>
      <c r="IE148" s="91"/>
      <c r="IF148" s="91"/>
      <c r="IG148" s="91"/>
      <c r="IH148" s="91"/>
      <c r="II148" s="91"/>
      <c r="IJ148" s="91"/>
      <c r="IK148" s="91"/>
      <c r="IL148" s="91"/>
      <c r="IM148" s="91"/>
      <c r="IN148" s="91"/>
      <c r="IO148" s="91"/>
      <c r="IP148" s="91"/>
      <c r="IQ148" s="91"/>
      <c r="IR148" s="91"/>
    </row>
    <row r="149" spans="1:252" s="45" customFormat="1">
      <c r="B149" s="163"/>
      <c r="C149" s="164"/>
      <c r="D149" s="59"/>
      <c r="E149" s="50"/>
      <c r="F149" s="46"/>
    </row>
    <row r="150" spans="1:252" s="45" customFormat="1">
      <c r="B150" s="165"/>
      <c r="C150" s="166"/>
      <c r="D150" s="59"/>
      <c r="E150" s="50"/>
      <c r="F150" s="46"/>
    </row>
    <row r="151" spans="1:252" s="45" customFormat="1">
      <c r="B151" s="165"/>
      <c r="C151" s="167" t="s">
        <v>136</v>
      </c>
      <c r="D151" s="59"/>
      <c r="E151" s="50"/>
      <c r="F151" s="46"/>
    </row>
    <row r="152" spans="1:252" s="45" customFormat="1">
      <c r="B152" s="165"/>
      <c r="C152" s="166"/>
      <c r="D152" s="59"/>
      <c r="E152" s="50"/>
      <c r="F152" s="46"/>
    </row>
    <row r="153" spans="1:252" s="45" customFormat="1">
      <c r="B153" s="165" t="s">
        <v>52</v>
      </c>
      <c r="C153" s="168" t="s">
        <v>137</v>
      </c>
      <c r="D153" s="59"/>
      <c r="E153" s="50"/>
      <c r="F153" s="46"/>
    </row>
    <row r="154" spans="1:252" s="45" customFormat="1">
      <c r="B154" s="165"/>
      <c r="C154" s="168" t="s">
        <v>138</v>
      </c>
      <c r="D154" s="59"/>
      <c r="E154" s="50"/>
      <c r="F154" s="46"/>
    </row>
    <row r="155" spans="1:252" s="45" customFormat="1">
      <c r="B155" s="165"/>
      <c r="C155" s="168" t="s">
        <v>139</v>
      </c>
      <c r="D155" s="59"/>
      <c r="E155" s="50"/>
      <c r="F155" s="46"/>
    </row>
    <row r="156" spans="1:252" s="45" customFormat="1">
      <c r="B156" s="165" t="s">
        <v>52</v>
      </c>
      <c r="C156" s="168" t="s">
        <v>140</v>
      </c>
      <c r="D156" s="59"/>
      <c r="E156" s="50"/>
      <c r="F156" s="46"/>
    </row>
    <row r="157" spans="1:252" s="45" customFormat="1">
      <c r="B157" s="165"/>
      <c r="C157" s="168" t="s">
        <v>141</v>
      </c>
      <c r="D157" s="59"/>
      <c r="E157" s="50"/>
      <c r="F157" s="46"/>
    </row>
    <row r="158" spans="1:252" s="45" customFormat="1">
      <c r="B158" s="165"/>
      <c r="C158" s="168" t="s">
        <v>142</v>
      </c>
      <c r="D158" s="59"/>
      <c r="E158" s="50"/>
      <c r="F158" s="46"/>
    </row>
    <row r="159" spans="1:252" s="45" customFormat="1">
      <c r="B159" s="165" t="s">
        <v>52</v>
      </c>
      <c r="C159" s="168" t="s">
        <v>143</v>
      </c>
      <c r="D159" s="59"/>
      <c r="E159" s="50"/>
      <c r="F159" s="46"/>
    </row>
    <row r="160" spans="1:252" s="45" customFormat="1">
      <c r="B160" s="165"/>
      <c r="C160" s="168" t="s">
        <v>144</v>
      </c>
      <c r="D160" s="59"/>
      <c r="E160" s="50"/>
      <c r="F160" s="46"/>
    </row>
    <row r="161" spans="1:252" s="45" customFormat="1">
      <c r="B161" s="165"/>
      <c r="C161" s="168" t="s">
        <v>145</v>
      </c>
      <c r="D161" s="59"/>
      <c r="E161" s="50"/>
      <c r="F161" s="46"/>
    </row>
    <row r="162" spans="1:252" s="45" customFormat="1">
      <c r="B162" s="165" t="s">
        <v>52</v>
      </c>
      <c r="C162" s="168" t="s">
        <v>146</v>
      </c>
      <c r="D162" s="59"/>
      <c r="E162" s="50"/>
      <c r="F162" s="46"/>
    </row>
    <row r="163" spans="1:252" s="45" customFormat="1">
      <c r="B163" s="165"/>
      <c r="C163" s="168" t="s">
        <v>147</v>
      </c>
      <c r="D163" s="59"/>
      <c r="E163" s="50"/>
      <c r="F163" s="46"/>
    </row>
    <row r="164" spans="1:252" s="45" customFormat="1">
      <c r="B164" s="165"/>
      <c r="C164" s="168" t="s">
        <v>148</v>
      </c>
      <c r="D164" s="59"/>
      <c r="E164" s="50"/>
      <c r="F164" s="46"/>
    </row>
    <row r="165" spans="1:252" s="45" customFormat="1">
      <c r="B165" s="165" t="s">
        <v>52</v>
      </c>
      <c r="C165" s="168" t="s">
        <v>149</v>
      </c>
      <c r="D165" s="59"/>
      <c r="E165" s="50"/>
      <c r="F165" s="46"/>
    </row>
    <row r="166" spans="1:252" s="39" customFormat="1">
      <c r="A166" s="128"/>
      <c r="B166" s="103"/>
      <c r="C166" s="108"/>
      <c r="D166" s="91"/>
      <c r="E166" s="91"/>
      <c r="F166" s="204"/>
      <c r="G166" s="91"/>
      <c r="H166" s="91"/>
      <c r="I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c r="CP166" s="91"/>
      <c r="CQ166" s="91"/>
      <c r="CR166" s="91"/>
      <c r="CS166" s="91"/>
      <c r="CT166" s="91"/>
      <c r="CU166" s="91"/>
      <c r="CV166" s="91"/>
      <c r="CW166" s="91"/>
      <c r="CX166" s="91"/>
      <c r="CY166" s="91"/>
      <c r="CZ166" s="91"/>
      <c r="DA166" s="91"/>
      <c r="DB166" s="91"/>
      <c r="DC166" s="91"/>
      <c r="DD166" s="91"/>
      <c r="DE166" s="91"/>
      <c r="DF166" s="91"/>
      <c r="DG166" s="91"/>
      <c r="DH166" s="91"/>
      <c r="DI166" s="91"/>
      <c r="DJ166" s="91"/>
      <c r="DK166" s="91"/>
      <c r="DL166" s="91"/>
      <c r="DM166" s="91"/>
      <c r="DN166" s="91"/>
      <c r="DO166" s="91"/>
      <c r="DP166" s="91"/>
      <c r="DQ166" s="91"/>
      <c r="DR166" s="91"/>
      <c r="DS166" s="91"/>
      <c r="DT166" s="91"/>
      <c r="DU166" s="91"/>
      <c r="DV166" s="91"/>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1"/>
      <c r="GM166" s="91"/>
      <c r="GN166" s="91"/>
      <c r="GO166" s="91"/>
      <c r="GP166" s="91"/>
      <c r="GQ166" s="91"/>
      <c r="GR166" s="91"/>
      <c r="GS166" s="91"/>
      <c r="GT166" s="91"/>
      <c r="GU166" s="91"/>
      <c r="GV166" s="91"/>
      <c r="GW166" s="91"/>
      <c r="GX166" s="91"/>
      <c r="GY166" s="91"/>
      <c r="GZ166" s="91"/>
      <c r="HA166" s="91"/>
      <c r="HB166" s="91"/>
      <c r="HC166" s="91"/>
      <c r="HD166" s="91"/>
      <c r="HE166" s="91"/>
      <c r="HF166" s="91"/>
      <c r="HG166" s="91"/>
      <c r="HH166" s="91"/>
      <c r="HI166" s="91"/>
      <c r="HJ166" s="91"/>
      <c r="HK166" s="91"/>
      <c r="HL166" s="91"/>
      <c r="HM166" s="91"/>
      <c r="HN166" s="91"/>
      <c r="HO166" s="91"/>
      <c r="HP166" s="91"/>
      <c r="HQ166" s="91"/>
      <c r="HR166" s="91"/>
      <c r="HS166" s="91"/>
      <c r="HT166" s="91"/>
      <c r="HU166" s="91"/>
      <c r="HV166" s="91"/>
      <c r="HW166" s="91"/>
      <c r="HX166" s="91"/>
      <c r="HY166" s="91"/>
      <c r="HZ166" s="91"/>
      <c r="IA166" s="91"/>
      <c r="IB166" s="91"/>
      <c r="IC166" s="91"/>
      <c r="ID166" s="91"/>
      <c r="IE166" s="91"/>
      <c r="IF166" s="91"/>
      <c r="IG166" s="91"/>
      <c r="IH166" s="91"/>
      <c r="II166" s="91"/>
      <c r="IJ166" s="91"/>
      <c r="IK166" s="91"/>
      <c r="IL166" s="91"/>
      <c r="IM166" s="91"/>
      <c r="IN166" s="91"/>
      <c r="IO166" s="91"/>
      <c r="IP166" s="91"/>
      <c r="IQ166" s="91"/>
      <c r="IR166" s="91"/>
    </row>
    <row r="167" spans="1:252" s="45" customFormat="1">
      <c r="A167" s="101"/>
      <c r="B167" s="91"/>
      <c r="C167" s="98"/>
      <c r="D167" s="91"/>
      <c r="E167" s="91"/>
      <c r="F167" s="204"/>
      <c r="G167" s="91"/>
      <c r="H167" s="91"/>
      <c r="I167" s="91"/>
    </row>
    <row r="168" spans="1:252" s="45" customFormat="1">
      <c r="A168" s="101"/>
      <c r="B168" s="91"/>
      <c r="C168" s="98"/>
      <c r="D168" s="91"/>
      <c r="E168" s="91"/>
      <c r="F168" s="204"/>
      <c r="G168" s="91"/>
      <c r="H168" s="91"/>
      <c r="I168" s="91"/>
    </row>
    <row r="169" spans="1:252" s="45" customFormat="1">
      <c r="A169" s="101"/>
      <c r="B169" s="91"/>
      <c r="C169" s="98"/>
      <c r="D169" s="91"/>
      <c r="E169" s="91"/>
      <c r="F169" s="204"/>
      <c r="G169" s="91"/>
      <c r="H169" s="91"/>
      <c r="I169" s="91"/>
    </row>
    <row r="170" spans="1:252" s="45" customFormat="1">
      <c r="A170" s="101"/>
      <c r="B170" s="91"/>
      <c r="C170" s="98"/>
      <c r="D170" s="91"/>
      <c r="E170" s="91"/>
      <c r="F170" s="204"/>
      <c r="G170" s="91"/>
      <c r="H170" s="91"/>
      <c r="I170" s="91"/>
    </row>
    <row r="171" spans="1:252" s="54" customFormat="1">
      <c r="A171" s="101"/>
      <c r="B171" s="91"/>
      <c r="C171" s="98"/>
      <c r="D171" s="91"/>
      <c r="E171" s="91"/>
      <c r="F171" s="204"/>
      <c r="G171" s="91"/>
      <c r="H171" s="91"/>
      <c r="I171" s="91"/>
    </row>
    <row r="172" spans="1:252" s="45" customFormat="1">
      <c r="A172" s="101"/>
      <c r="B172" s="91"/>
      <c r="C172" s="98"/>
      <c r="D172" s="91"/>
      <c r="E172" s="91"/>
      <c r="F172" s="204"/>
      <c r="G172" s="91"/>
      <c r="H172" s="91"/>
      <c r="I172" s="91"/>
    </row>
    <row r="173" spans="1:252" s="55" customFormat="1" ht="225" customHeight="1">
      <c r="A173" s="101"/>
      <c r="B173" s="91"/>
      <c r="C173" s="98"/>
      <c r="D173" s="91"/>
      <c r="E173" s="91"/>
      <c r="F173" s="204"/>
      <c r="G173" s="91"/>
      <c r="H173" s="91"/>
      <c r="I173" s="91"/>
    </row>
    <row r="174" spans="1:252" s="55" customFormat="1">
      <c r="A174" s="101"/>
      <c r="B174" s="91"/>
      <c r="C174" s="98"/>
      <c r="D174" s="91"/>
      <c r="E174" s="91"/>
      <c r="F174" s="204"/>
      <c r="G174" s="91"/>
      <c r="H174" s="91"/>
      <c r="I174" s="91"/>
    </row>
    <row r="175" spans="1:252" s="55" customFormat="1">
      <c r="A175" s="101"/>
      <c r="B175" s="91"/>
      <c r="C175" s="98"/>
      <c r="D175" s="91"/>
      <c r="E175" s="91"/>
      <c r="F175" s="204"/>
      <c r="G175" s="91"/>
      <c r="H175" s="91"/>
      <c r="I175" s="91"/>
    </row>
    <row r="176" spans="1:252" s="55" customFormat="1">
      <c r="A176" s="101"/>
      <c r="B176" s="91"/>
      <c r="C176" s="98"/>
      <c r="D176" s="91"/>
      <c r="E176" s="91"/>
      <c r="F176" s="204"/>
      <c r="G176" s="91"/>
      <c r="H176" s="91"/>
      <c r="I176" s="91"/>
    </row>
    <row r="177" spans="1:9" s="55" customFormat="1">
      <c r="A177" s="101"/>
      <c r="B177" s="91"/>
      <c r="C177" s="98"/>
      <c r="D177" s="91"/>
      <c r="E177" s="91"/>
      <c r="F177" s="204"/>
      <c r="G177" s="91"/>
      <c r="H177" s="91"/>
      <c r="I177" s="91"/>
    </row>
    <row r="178" spans="1:9" s="55" customFormat="1">
      <c r="A178" s="101"/>
      <c r="B178" s="91"/>
      <c r="C178" s="98"/>
      <c r="D178" s="91"/>
      <c r="E178" s="91"/>
      <c r="F178" s="204"/>
      <c r="G178" s="91"/>
      <c r="H178" s="91"/>
      <c r="I178" s="91"/>
    </row>
    <row r="179" spans="1:9" s="55" customFormat="1">
      <c r="A179" s="101"/>
      <c r="B179" s="91"/>
      <c r="C179" s="98"/>
      <c r="D179" s="91"/>
      <c r="E179" s="91"/>
      <c r="F179" s="204"/>
      <c r="G179" s="91"/>
      <c r="H179" s="91"/>
      <c r="I179" s="91"/>
    </row>
    <row r="180" spans="1:9" s="45" customFormat="1">
      <c r="A180" s="101"/>
      <c r="B180" s="91"/>
      <c r="C180" s="98"/>
      <c r="D180" s="91"/>
      <c r="E180" s="91"/>
      <c r="F180" s="204"/>
      <c r="G180" s="91"/>
      <c r="H180" s="91"/>
      <c r="I180" s="91"/>
    </row>
    <row r="181" spans="1:9" s="45" customFormat="1">
      <c r="A181" s="101"/>
      <c r="B181" s="91"/>
      <c r="C181" s="98"/>
      <c r="D181" s="91"/>
      <c r="E181" s="91"/>
      <c r="F181" s="204"/>
      <c r="G181" s="91"/>
      <c r="H181" s="91"/>
      <c r="I181" s="91"/>
    </row>
    <row r="182" spans="1:9" s="45" customFormat="1">
      <c r="A182" s="101"/>
      <c r="B182" s="91"/>
      <c r="C182" s="98"/>
      <c r="D182" s="91"/>
      <c r="E182" s="91"/>
      <c r="F182" s="204"/>
      <c r="G182" s="91"/>
      <c r="H182" s="91"/>
      <c r="I182" s="91"/>
    </row>
    <row r="183" spans="1:9" s="45" customFormat="1">
      <c r="A183" s="101"/>
      <c r="B183" s="91"/>
      <c r="C183" s="98"/>
      <c r="D183" s="91"/>
      <c r="E183" s="91"/>
      <c r="F183" s="204"/>
      <c r="G183" s="91"/>
      <c r="H183" s="91"/>
      <c r="I183" s="91"/>
    </row>
    <row r="184" spans="1:9" s="45" customFormat="1">
      <c r="A184" s="101"/>
      <c r="B184" s="91"/>
      <c r="C184" s="98"/>
      <c r="D184" s="91"/>
      <c r="E184" s="91"/>
      <c r="F184" s="204"/>
      <c r="G184" s="91"/>
      <c r="H184" s="91"/>
      <c r="I184" s="91"/>
    </row>
    <row r="185" spans="1:9" s="45" customFormat="1">
      <c r="A185" s="101"/>
      <c r="B185" s="91"/>
      <c r="C185" s="98"/>
      <c r="D185" s="91"/>
      <c r="E185" s="91"/>
      <c r="F185" s="204"/>
      <c r="G185" s="91"/>
      <c r="H185" s="91"/>
      <c r="I185" s="91"/>
    </row>
    <row r="186" spans="1:9" s="45" customFormat="1">
      <c r="A186" s="101"/>
      <c r="B186" s="91"/>
      <c r="C186" s="98"/>
      <c r="D186" s="91"/>
      <c r="E186" s="91"/>
      <c r="F186" s="204"/>
      <c r="G186" s="91"/>
      <c r="H186" s="91"/>
      <c r="I186" s="91"/>
    </row>
    <row r="187" spans="1:9" s="45" customFormat="1">
      <c r="A187" s="101"/>
      <c r="B187" s="91"/>
      <c r="C187" s="98"/>
      <c r="D187" s="91"/>
      <c r="E187" s="91"/>
      <c r="F187" s="204"/>
      <c r="G187" s="91"/>
      <c r="H187" s="91"/>
      <c r="I187" s="91"/>
    </row>
    <row r="188" spans="1:9" s="45" customFormat="1">
      <c r="A188" s="101"/>
      <c r="B188" s="91"/>
      <c r="C188" s="98"/>
      <c r="D188" s="91"/>
      <c r="E188" s="91"/>
      <c r="F188" s="204"/>
      <c r="G188" s="91"/>
      <c r="H188" s="91"/>
      <c r="I188" s="91"/>
    </row>
    <row r="189" spans="1:9" s="45" customFormat="1">
      <c r="A189" s="101"/>
      <c r="B189" s="91"/>
      <c r="C189" s="98"/>
      <c r="D189" s="91"/>
      <c r="E189" s="91"/>
      <c r="F189" s="204"/>
      <c r="G189" s="91"/>
      <c r="H189" s="91"/>
      <c r="I189" s="91"/>
    </row>
    <row r="190" spans="1:9" s="45" customFormat="1">
      <c r="A190" s="101"/>
      <c r="B190" s="91"/>
      <c r="C190" s="98"/>
      <c r="D190" s="91"/>
      <c r="E190" s="91"/>
      <c r="F190" s="204"/>
      <c r="G190" s="91"/>
      <c r="H190" s="91"/>
      <c r="I190" s="91"/>
    </row>
    <row r="191" spans="1:9" s="45" customFormat="1">
      <c r="A191" s="101"/>
      <c r="B191" s="91"/>
      <c r="C191" s="98"/>
      <c r="D191" s="91"/>
      <c r="E191" s="91"/>
      <c r="F191" s="204"/>
      <c r="G191" s="91"/>
      <c r="H191" s="91"/>
      <c r="I191" s="91"/>
    </row>
    <row r="192" spans="1:9" s="45" customFormat="1">
      <c r="A192" s="101"/>
      <c r="B192" s="91"/>
      <c r="C192" s="98"/>
      <c r="D192" s="91"/>
      <c r="E192" s="91"/>
      <c r="F192" s="204"/>
      <c r="G192" s="91"/>
      <c r="H192" s="91"/>
      <c r="I192" s="91"/>
    </row>
    <row r="193" spans="1:252" s="47" customFormat="1">
      <c r="A193" s="101"/>
      <c r="B193" s="91"/>
      <c r="C193" s="98"/>
      <c r="D193" s="91"/>
      <c r="E193" s="91"/>
      <c r="F193" s="204"/>
      <c r="G193" s="91"/>
      <c r="H193" s="91"/>
      <c r="I193" s="91"/>
    </row>
    <row r="196" spans="1:252" s="39" customFormat="1" ht="38.25" customHeight="1">
      <c r="A196" s="101"/>
      <c r="B196" s="91"/>
      <c r="C196" s="98"/>
      <c r="D196" s="91"/>
      <c r="E196" s="91"/>
      <c r="F196" s="204"/>
      <c r="G196" s="91"/>
      <c r="H196" s="91"/>
      <c r="I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c r="AX196" s="91"/>
      <c r="AY196" s="91"/>
      <c r="AZ196" s="91"/>
      <c r="BA196" s="91"/>
      <c r="BB196" s="91"/>
      <c r="BC196" s="91"/>
      <c r="BD196" s="91"/>
      <c r="BE196" s="91"/>
      <c r="BF196" s="91"/>
      <c r="BG196" s="91"/>
      <c r="BH196" s="91"/>
      <c r="BI196" s="91"/>
      <c r="BJ196" s="91"/>
      <c r="BK196" s="91"/>
      <c r="BL196" s="91"/>
      <c r="BM196" s="91"/>
      <c r="BN196" s="91"/>
      <c r="BO196" s="91"/>
      <c r="BP196" s="91"/>
      <c r="BQ196" s="91"/>
      <c r="BR196" s="91"/>
      <c r="BS196" s="91"/>
      <c r="BT196" s="91"/>
      <c r="BU196" s="91"/>
      <c r="BV196" s="91"/>
      <c r="BW196" s="91"/>
      <c r="BX196" s="91"/>
      <c r="BY196" s="91"/>
      <c r="BZ196" s="91"/>
      <c r="CA196" s="91"/>
      <c r="CB196" s="91"/>
      <c r="CC196" s="91"/>
      <c r="CD196" s="91"/>
      <c r="CE196" s="91"/>
      <c r="CF196" s="91"/>
      <c r="CG196" s="91"/>
      <c r="CH196" s="91"/>
      <c r="CI196" s="91"/>
      <c r="CJ196" s="91"/>
      <c r="CK196" s="91"/>
      <c r="CL196" s="91"/>
      <c r="CM196" s="91"/>
      <c r="CN196" s="91"/>
      <c r="CO196" s="91"/>
      <c r="CP196" s="91"/>
      <c r="CQ196" s="91"/>
      <c r="CR196" s="91"/>
      <c r="CS196" s="91"/>
      <c r="CT196" s="91"/>
      <c r="CU196" s="91"/>
      <c r="CV196" s="91"/>
      <c r="CW196" s="91"/>
      <c r="CX196" s="91"/>
      <c r="CY196" s="91"/>
      <c r="CZ196" s="91"/>
      <c r="DA196" s="91"/>
      <c r="DB196" s="91"/>
      <c r="DC196" s="91"/>
      <c r="DD196" s="91"/>
      <c r="DE196" s="91"/>
      <c r="DF196" s="91"/>
      <c r="DG196" s="91"/>
      <c r="DH196" s="91"/>
      <c r="DI196" s="91"/>
      <c r="DJ196" s="91"/>
      <c r="DK196" s="91"/>
      <c r="DL196" s="91"/>
      <c r="DM196" s="91"/>
      <c r="DN196" s="91"/>
      <c r="DO196" s="91"/>
      <c r="DP196" s="91"/>
      <c r="DQ196" s="91"/>
      <c r="DR196" s="91"/>
      <c r="DS196" s="91"/>
      <c r="DT196" s="91"/>
      <c r="DU196" s="91"/>
      <c r="DV196" s="91"/>
      <c r="DW196" s="91"/>
      <c r="DX196" s="91"/>
      <c r="DY196" s="91"/>
      <c r="DZ196" s="91"/>
      <c r="EA196" s="91"/>
      <c r="EB196" s="91"/>
      <c r="EC196" s="91"/>
      <c r="ED196" s="91"/>
      <c r="EE196" s="91"/>
      <c r="EF196" s="91"/>
      <c r="EG196" s="91"/>
      <c r="EH196" s="91"/>
      <c r="EI196" s="91"/>
      <c r="EJ196" s="91"/>
      <c r="EK196" s="91"/>
      <c r="EL196" s="91"/>
      <c r="EM196" s="91"/>
      <c r="EN196" s="91"/>
      <c r="EO196" s="91"/>
      <c r="EP196" s="91"/>
      <c r="EQ196" s="91"/>
      <c r="ER196" s="91"/>
      <c r="ES196" s="91"/>
      <c r="ET196" s="91"/>
      <c r="EU196" s="91"/>
      <c r="EV196" s="91"/>
      <c r="EW196" s="91"/>
      <c r="EX196" s="91"/>
      <c r="EY196" s="91"/>
      <c r="EZ196" s="91"/>
      <c r="FA196" s="91"/>
      <c r="FB196" s="91"/>
      <c r="FC196" s="91"/>
      <c r="FD196" s="91"/>
      <c r="FE196" s="91"/>
      <c r="FF196" s="91"/>
      <c r="FG196" s="91"/>
      <c r="FH196" s="91"/>
      <c r="FI196" s="91"/>
      <c r="FJ196" s="91"/>
      <c r="FK196" s="91"/>
      <c r="FL196" s="91"/>
      <c r="FM196" s="91"/>
      <c r="FN196" s="91"/>
      <c r="FO196" s="91"/>
      <c r="FP196" s="91"/>
      <c r="FQ196" s="91"/>
      <c r="FR196" s="91"/>
      <c r="FS196" s="91"/>
      <c r="FT196" s="91"/>
      <c r="FU196" s="91"/>
      <c r="FV196" s="91"/>
      <c r="FW196" s="91"/>
      <c r="FX196" s="91"/>
      <c r="FY196" s="91"/>
      <c r="FZ196" s="91"/>
      <c r="GA196" s="91"/>
      <c r="GB196" s="91"/>
      <c r="GC196" s="91"/>
      <c r="GD196" s="91"/>
      <c r="GE196" s="91"/>
      <c r="GF196" s="91"/>
      <c r="GG196" s="91"/>
      <c r="GH196" s="91"/>
      <c r="GI196" s="91"/>
      <c r="GJ196" s="91"/>
      <c r="GK196" s="91"/>
      <c r="GL196" s="91"/>
      <c r="GM196" s="91"/>
      <c r="GN196" s="91"/>
      <c r="GO196" s="91"/>
      <c r="GP196" s="91"/>
      <c r="GQ196" s="91"/>
      <c r="GR196" s="91"/>
      <c r="GS196" s="91"/>
      <c r="GT196" s="91"/>
      <c r="GU196" s="91"/>
      <c r="GV196" s="91"/>
      <c r="GW196" s="91"/>
      <c r="GX196" s="91"/>
      <c r="GY196" s="91"/>
      <c r="GZ196" s="91"/>
      <c r="HA196" s="91"/>
      <c r="HB196" s="91"/>
      <c r="HC196" s="91"/>
      <c r="HD196" s="91"/>
      <c r="HE196" s="91"/>
      <c r="HF196" s="91"/>
      <c r="HG196" s="91"/>
      <c r="HH196" s="91"/>
      <c r="HI196" s="91"/>
      <c r="HJ196" s="91"/>
      <c r="HK196" s="91"/>
      <c r="HL196" s="91"/>
      <c r="HM196" s="91"/>
      <c r="HN196" s="91"/>
      <c r="HO196" s="91"/>
      <c r="HP196" s="91"/>
      <c r="HQ196" s="91"/>
      <c r="HR196" s="91"/>
      <c r="HS196" s="91"/>
      <c r="HT196" s="91"/>
      <c r="HU196" s="91"/>
      <c r="HV196" s="91"/>
      <c r="HW196" s="91"/>
      <c r="HX196" s="91"/>
      <c r="HY196" s="91"/>
      <c r="HZ196" s="91"/>
      <c r="IA196" s="91"/>
      <c r="IB196" s="91"/>
      <c r="IC196" s="91"/>
      <c r="ID196" s="91"/>
      <c r="IE196" s="91"/>
      <c r="IF196" s="91"/>
      <c r="IG196" s="91"/>
      <c r="IH196" s="91"/>
      <c r="II196" s="91"/>
      <c r="IJ196" s="91"/>
      <c r="IK196" s="91"/>
      <c r="IL196" s="91"/>
      <c r="IM196" s="91"/>
      <c r="IN196" s="91"/>
      <c r="IO196" s="91"/>
      <c r="IP196" s="91"/>
      <c r="IQ196" s="91"/>
      <c r="IR196" s="91"/>
    </row>
    <row r="205" spans="1:252" s="39" customFormat="1">
      <c r="A205" s="101"/>
      <c r="B205" s="91"/>
      <c r="C205" s="98"/>
      <c r="D205" s="91"/>
      <c r="E205" s="91"/>
      <c r="F205" s="204"/>
      <c r="G205" s="91"/>
      <c r="H205" s="91"/>
      <c r="I205" s="91"/>
    </row>
  </sheetData>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3" manualBreakCount="3">
    <brk id="62" max="8" man="1"/>
    <brk id="111" max="8" man="1"/>
    <brk id="149"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IU175"/>
  <sheetViews>
    <sheetView view="pageBreakPreview" topLeftCell="A130" zoomScaleNormal="100" zoomScaleSheetLayoutView="100" workbookViewId="0">
      <selection activeCell="H147" sqref="H5:H147"/>
    </sheetView>
  </sheetViews>
  <sheetFormatPr defaultColWidth="9.109375" defaultRowHeight="15.6"/>
  <cols>
    <col min="1" max="1" width="3.33203125" style="128" customWidth="1"/>
    <col min="2" max="2" width="4.33203125" style="103" customWidth="1"/>
    <col min="3" max="3" width="47.6640625" style="108" customWidth="1"/>
    <col min="4" max="4" width="13.6640625" style="91" customWidth="1"/>
    <col min="5" max="5" width="4.6640625" style="91" customWidth="1"/>
    <col min="6" max="6" width="6.6640625" style="91" customWidth="1"/>
    <col min="7" max="7" width="8.6640625" style="103" customWidth="1"/>
    <col min="8" max="9" width="10.6640625" style="91" customWidth="1"/>
    <col min="10" max="10" width="22.33203125" style="39" customWidth="1"/>
    <col min="11" max="16384" width="9.109375" style="91"/>
  </cols>
  <sheetData>
    <row r="1" spans="1:255">
      <c r="A1" s="99" t="s">
        <v>3</v>
      </c>
      <c r="B1" s="110"/>
      <c r="C1" s="467" t="s">
        <v>4</v>
      </c>
      <c r="D1" s="467"/>
      <c r="E1" s="467"/>
      <c r="F1" s="110" t="s">
        <v>5</v>
      </c>
      <c r="G1" s="110" t="s">
        <v>6</v>
      </c>
      <c r="H1" s="17" t="s">
        <v>8</v>
      </c>
      <c r="I1" s="34" t="s">
        <v>7</v>
      </c>
    </row>
    <row r="2" spans="1:255">
      <c r="B2" s="91"/>
    </row>
    <row r="3" spans="1:255" s="96" customFormat="1" ht="18.75" customHeight="1">
      <c r="A3" s="21" t="s">
        <v>577</v>
      </c>
      <c r="C3" s="25" t="s">
        <v>800</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181" customFormat="1">
      <c r="A5" s="59"/>
      <c r="B5" s="59"/>
      <c r="C5" s="282" t="s">
        <v>238</v>
      </c>
      <c r="D5" s="186"/>
      <c r="E5" s="186"/>
      <c r="F5" s="141"/>
      <c r="G5" s="140"/>
      <c r="H5" s="142"/>
      <c r="I5" s="142"/>
    </row>
    <row r="6" spans="1:255" s="181" customFormat="1">
      <c r="A6" s="59" t="s">
        <v>577</v>
      </c>
      <c r="B6" s="59" t="str">
        <f>IF(ISBLANK(C4),IF(ISBLANK(C6),5,CONCATENATE(COUNTA($B$4:B5)+1,".")))</f>
        <v>1.</v>
      </c>
      <c r="C6" s="268" t="s">
        <v>276</v>
      </c>
      <c r="D6" s="88"/>
      <c r="E6" s="88"/>
      <c r="F6" s="314">
        <v>1</v>
      </c>
      <c r="G6" s="332" t="s">
        <v>1</v>
      </c>
      <c r="H6" s="316"/>
      <c r="I6" s="316">
        <f>F6*H6</f>
        <v>0</v>
      </c>
    </row>
    <row r="7" spans="1:255" s="181" customFormat="1" ht="202.8">
      <c r="A7" s="209"/>
      <c r="B7" s="209"/>
      <c r="C7" s="266" t="s">
        <v>268</v>
      </c>
      <c r="D7" s="88"/>
      <c r="E7" s="88"/>
      <c r="F7" s="113"/>
      <c r="G7" s="130"/>
      <c r="H7" s="316"/>
      <c r="I7" s="316"/>
    </row>
    <row r="8" spans="1:255" s="181" customFormat="1">
      <c r="A8" s="209"/>
      <c r="B8" s="209"/>
      <c r="C8" s="267" t="s">
        <v>177</v>
      </c>
      <c r="D8" s="88"/>
      <c r="E8" s="88"/>
      <c r="F8" s="113"/>
      <c r="G8" s="130"/>
      <c r="H8" s="316"/>
      <c r="I8" s="316"/>
    </row>
    <row r="9" spans="1:255" s="181" customFormat="1">
      <c r="A9" s="209"/>
      <c r="B9" s="209"/>
      <c r="C9" s="267" t="s">
        <v>269</v>
      </c>
      <c r="D9" s="88"/>
      <c r="E9" s="88"/>
      <c r="F9" s="113"/>
      <c r="G9" s="130"/>
      <c r="H9" s="316"/>
      <c r="I9" s="316"/>
    </row>
    <row r="10" spans="1:255" s="181" customFormat="1" ht="46.8">
      <c r="A10" s="209"/>
      <c r="B10" s="209"/>
      <c r="C10" s="267" t="s">
        <v>270</v>
      </c>
      <c r="D10" s="88"/>
      <c r="E10" s="88"/>
      <c r="F10" s="113"/>
      <c r="G10" s="130"/>
      <c r="H10" s="316"/>
      <c r="I10" s="316"/>
    </row>
    <row r="11" spans="1:255" s="181" customFormat="1" ht="31.2">
      <c r="A11" s="209"/>
      <c r="B11" s="209"/>
      <c r="C11" s="267" t="s">
        <v>271</v>
      </c>
      <c r="D11" s="88"/>
      <c r="E11" s="88"/>
      <c r="F11" s="113"/>
      <c r="G11" s="130"/>
      <c r="H11" s="316"/>
      <c r="I11" s="316"/>
    </row>
    <row r="12" spans="1:255" s="181" customFormat="1">
      <c r="A12" s="209"/>
      <c r="B12" s="209"/>
      <c r="C12" s="267" t="s">
        <v>277</v>
      </c>
      <c r="D12" s="88"/>
      <c r="E12" s="88"/>
      <c r="F12" s="113"/>
      <c r="G12" s="130"/>
      <c r="H12" s="316"/>
      <c r="I12" s="316"/>
    </row>
    <row r="13" spans="1:255" s="181" customFormat="1">
      <c r="A13" s="209"/>
      <c r="B13" s="209"/>
      <c r="C13" s="268" t="s">
        <v>178</v>
      </c>
      <c r="D13" s="88"/>
      <c r="E13" s="88"/>
      <c r="F13" s="113"/>
      <c r="G13" s="130"/>
      <c r="H13" s="316"/>
      <c r="I13" s="316"/>
    </row>
    <row r="14" spans="1:255" s="181" customFormat="1">
      <c r="A14" s="209"/>
      <c r="B14" s="209"/>
      <c r="C14" s="333" t="s">
        <v>272</v>
      </c>
      <c r="D14" s="88"/>
      <c r="E14" s="88"/>
      <c r="F14" s="113"/>
      <c r="G14" s="130"/>
      <c r="H14" s="316"/>
      <c r="I14" s="316"/>
    </row>
    <row r="15" spans="1:255" s="181" customFormat="1">
      <c r="A15" s="209"/>
      <c r="B15" s="209"/>
      <c r="C15" s="268" t="s">
        <v>31</v>
      </c>
      <c r="D15" s="88"/>
      <c r="E15" s="88"/>
      <c r="F15" s="113"/>
      <c r="G15" s="130"/>
      <c r="H15" s="316"/>
      <c r="I15" s="316"/>
    </row>
    <row r="16" spans="1:255" s="181" customFormat="1">
      <c r="A16" s="209"/>
      <c r="B16" s="209"/>
      <c r="C16" s="268" t="s">
        <v>278</v>
      </c>
      <c r="D16" s="88"/>
      <c r="E16" s="88"/>
      <c r="F16" s="113"/>
      <c r="G16" s="130"/>
      <c r="H16" s="316"/>
      <c r="I16" s="316"/>
    </row>
    <row r="17" spans="1:9" s="181" customFormat="1">
      <c r="A17" s="209"/>
      <c r="B17" s="209"/>
      <c r="C17" s="268" t="s">
        <v>279</v>
      </c>
      <c r="D17" s="88"/>
      <c r="E17" s="88"/>
      <c r="F17" s="113"/>
      <c r="G17" s="130"/>
      <c r="H17" s="316"/>
      <c r="I17" s="316"/>
    </row>
    <row r="18" spans="1:9" s="181" customFormat="1">
      <c r="A18" s="209"/>
      <c r="B18" s="209"/>
      <c r="C18" s="268" t="s">
        <v>280</v>
      </c>
      <c r="D18" s="88"/>
      <c r="E18" s="88"/>
      <c r="F18" s="113"/>
      <c r="G18" s="130"/>
      <c r="H18" s="316"/>
      <c r="I18" s="316"/>
    </row>
    <row r="19" spans="1:9" s="181" customFormat="1">
      <c r="A19" s="209"/>
      <c r="B19" s="209"/>
      <c r="C19" s="268" t="s">
        <v>179</v>
      </c>
      <c r="D19" s="88"/>
      <c r="E19" s="88"/>
      <c r="F19" s="113"/>
      <c r="G19" s="130"/>
      <c r="H19" s="316"/>
      <c r="I19" s="316"/>
    </row>
    <row r="20" spans="1:9" s="181" customFormat="1">
      <c r="A20" s="209"/>
      <c r="B20" s="209"/>
      <c r="C20" s="268" t="s">
        <v>281</v>
      </c>
      <c r="D20" s="88"/>
      <c r="E20" s="88"/>
      <c r="F20" s="113"/>
      <c r="G20" s="130"/>
      <c r="H20" s="316"/>
      <c r="I20" s="316"/>
    </row>
    <row r="21" spans="1:9" s="181" customFormat="1">
      <c r="A21" s="209"/>
      <c r="B21" s="209"/>
      <c r="C21" s="268" t="s">
        <v>273</v>
      </c>
      <c r="D21" s="88"/>
      <c r="E21" s="88"/>
      <c r="F21" s="113"/>
      <c r="G21" s="130"/>
      <c r="H21" s="316"/>
      <c r="I21" s="316"/>
    </row>
    <row r="22" spans="1:9" s="181" customFormat="1">
      <c r="A22" s="209"/>
      <c r="B22" s="209"/>
      <c r="C22" s="268" t="s">
        <v>274</v>
      </c>
      <c r="D22" s="88"/>
      <c r="E22" s="88"/>
      <c r="F22" s="113"/>
      <c r="G22" s="130"/>
      <c r="H22" s="316"/>
      <c r="I22" s="316"/>
    </row>
    <row r="23" spans="1:9" s="181" customFormat="1">
      <c r="A23" s="209"/>
      <c r="B23" s="209"/>
      <c r="C23" s="268" t="s">
        <v>275</v>
      </c>
      <c r="D23" s="88"/>
      <c r="E23" s="88"/>
      <c r="F23" s="113"/>
      <c r="G23" s="130"/>
      <c r="H23" s="316"/>
      <c r="I23" s="316"/>
    </row>
    <row r="24" spans="1:9" s="181" customFormat="1">
      <c r="A24" s="209"/>
      <c r="B24" s="209"/>
      <c r="C24" s="268" t="s">
        <v>174</v>
      </c>
      <c r="D24" s="88"/>
      <c r="E24" s="88"/>
      <c r="F24" s="113"/>
      <c r="G24" s="130"/>
      <c r="H24" s="316"/>
      <c r="I24" s="316"/>
    </row>
    <row r="25" spans="1:9" s="181" customFormat="1">
      <c r="A25" s="209"/>
      <c r="B25" s="209"/>
      <c r="C25" s="217"/>
      <c r="D25" s="88"/>
      <c r="E25" s="88"/>
      <c r="F25" s="113"/>
      <c r="G25" s="130"/>
      <c r="H25" s="211"/>
      <c r="I25" s="211"/>
    </row>
    <row r="26" spans="1:9" s="181" customFormat="1">
      <c r="A26" s="59" t="s">
        <v>577</v>
      </c>
      <c r="B26" s="59" t="str">
        <f>IF(ISBLANK(C25),IF(ISBLANK(C26),5,CONCATENATE(COUNTA($B$5:B25)+1,".")))</f>
        <v>2.</v>
      </c>
      <c r="C26" s="274" t="s">
        <v>221</v>
      </c>
      <c r="D26" s="270"/>
      <c r="F26" s="209">
        <v>8</v>
      </c>
      <c r="G26" s="210" t="s">
        <v>1</v>
      </c>
      <c r="H26" s="142"/>
      <c r="I26" s="142">
        <f>F26*H26</f>
        <v>0</v>
      </c>
    </row>
    <row r="27" spans="1:9" s="181" customFormat="1" ht="156">
      <c r="A27" s="209"/>
      <c r="B27" s="209"/>
      <c r="C27" s="272" t="s">
        <v>222</v>
      </c>
      <c r="D27" s="270"/>
      <c r="E27" s="270"/>
      <c r="F27" s="271"/>
      <c r="G27" s="130"/>
      <c r="H27" s="211"/>
      <c r="I27" s="211"/>
    </row>
    <row r="28" spans="1:9" s="181" customFormat="1">
      <c r="A28" s="209"/>
      <c r="B28" s="209"/>
      <c r="C28" s="273" t="s">
        <v>223</v>
      </c>
      <c r="D28" s="270"/>
      <c r="E28" s="270"/>
      <c r="F28" s="271"/>
      <c r="G28" s="130"/>
      <c r="H28" s="211"/>
      <c r="I28" s="211"/>
    </row>
    <row r="29" spans="1:9" s="181" customFormat="1">
      <c r="A29" s="209"/>
      <c r="B29" s="209"/>
      <c r="C29" s="273" t="s">
        <v>224</v>
      </c>
      <c r="D29" s="270"/>
      <c r="E29" s="270"/>
      <c r="F29" s="271"/>
      <c r="G29" s="130"/>
      <c r="H29" s="211"/>
      <c r="I29" s="211"/>
    </row>
    <row r="30" spans="1:9" s="181" customFormat="1">
      <c r="A30" s="209"/>
      <c r="B30" s="209"/>
      <c r="C30" s="273" t="s">
        <v>225</v>
      </c>
      <c r="D30" s="270"/>
      <c r="E30" s="270"/>
      <c r="F30" s="271"/>
      <c r="G30" s="130"/>
      <c r="H30" s="211"/>
      <c r="I30" s="211"/>
    </row>
    <row r="31" spans="1:9" s="181" customFormat="1">
      <c r="A31" s="209"/>
      <c r="B31" s="209"/>
      <c r="C31" s="273" t="s">
        <v>163</v>
      </c>
      <c r="D31" s="270"/>
      <c r="E31" s="270"/>
      <c r="F31" s="271"/>
      <c r="G31" s="130"/>
      <c r="H31" s="211"/>
      <c r="I31" s="211"/>
    </row>
    <row r="32" spans="1:9" s="181" customFormat="1">
      <c r="A32" s="209"/>
      <c r="B32" s="209"/>
      <c r="C32" s="273" t="s">
        <v>226</v>
      </c>
      <c r="D32" s="270"/>
      <c r="E32" s="270"/>
      <c r="F32" s="271"/>
      <c r="G32" s="130"/>
      <c r="H32" s="211"/>
      <c r="I32" s="211"/>
    </row>
    <row r="33" spans="1:9" s="181" customFormat="1">
      <c r="A33" s="209"/>
      <c r="B33" s="209"/>
      <c r="C33" s="273" t="s">
        <v>227</v>
      </c>
      <c r="D33" s="270"/>
      <c r="E33" s="270"/>
      <c r="F33" s="271"/>
      <c r="G33" s="130"/>
      <c r="H33" s="211"/>
      <c r="I33" s="211"/>
    </row>
    <row r="34" spans="1:9" s="181" customFormat="1">
      <c r="A34" s="209"/>
      <c r="B34" s="209"/>
      <c r="C34" s="273" t="s">
        <v>180</v>
      </c>
      <c r="D34" s="270"/>
      <c r="E34" s="270"/>
      <c r="F34" s="271"/>
      <c r="G34" s="130"/>
      <c r="H34" s="211"/>
      <c r="I34" s="211"/>
    </row>
    <row r="35" spans="1:9" s="181" customFormat="1">
      <c r="A35" s="209"/>
      <c r="B35" s="209"/>
      <c r="C35" s="273" t="s">
        <v>181</v>
      </c>
      <c r="D35" s="270"/>
      <c r="E35" s="270"/>
      <c r="F35" s="271"/>
      <c r="G35" s="130"/>
      <c r="H35" s="211"/>
      <c r="I35" s="211"/>
    </row>
    <row r="36" spans="1:9" s="181" customFormat="1">
      <c r="A36" s="209"/>
      <c r="B36" s="209"/>
      <c r="C36" s="269" t="s">
        <v>178</v>
      </c>
      <c r="D36" s="270"/>
      <c r="E36" s="270"/>
      <c r="F36" s="271"/>
      <c r="G36" s="130"/>
      <c r="H36" s="211"/>
      <c r="I36" s="211"/>
    </row>
    <row r="37" spans="1:9" s="181" customFormat="1">
      <c r="A37" s="209"/>
      <c r="B37" s="209"/>
      <c r="C37" s="269" t="s">
        <v>272</v>
      </c>
      <c r="D37" s="270"/>
      <c r="E37" s="270"/>
      <c r="F37" s="271"/>
      <c r="G37" s="130"/>
      <c r="H37" s="211"/>
      <c r="I37" s="211"/>
    </row>
    <row r="38" spans="1:9" s="181" customFormat="1">
      <c r="A38" s="209"/>
      <c r="B38" s="209"/>
      <c r="C38" s="274"/>
      <c r="D38" s="270"/>
      <c r="E38" s="270"/>
      <c r="F38" s="271"/>
      <c r="G38" s="130"/>
      <c r="H38" s="211"/>
      <c r="I38" s="211"/>
    </row>
    <row r="39" spans="1:9" s="181" customFormat="1">
      <c r="A39" s="209"/>
      <c r="B39" s="209"/>
      <c r="C39" s="269" t="s">
        <v>31</v>
      </c>
      <c r="D39" s="270"/>
      <c r="E39" s="270"/>
      <c r="F39" s="271"/>
      <c r="G39" s="130"/>
      <c r="H39" s="211"/>
      <c r="I39" s="211"/>
    </row>
    <row r="40" spans="1:9" s="181" customFormat="1">
      <c r="A40" s="209"/>
      <c r="B40" s="209"/>
      <c r="C40" s="275" t="s">
        <v>205</v>
      </c>
      <c r="D40" s="270"/>
      <c r="E40" s="270"/>
      <c r="F40" s="271"/>
      <c r="G40" s="130"/>
      <c r="H40" s="211"/>
      <c r="I40" s="211"/>
    </row>
    <row r="41" spans="1:9" s="181" customFormat="1">
      <c r="A41" s="209"/>
      <c r="B41" s="209"/>
      <c r="C41" s="275" t="s">
        <v>228</v>
      </c>
      <c r="D41" s="270"/>
      <c r="E41" s="270"/>
      <c r="F41" s="271"/>
      <c r="G41" s="130"/>
      <c r="H41" s="211"/>
      <c r="I41" s="211"/>
    </row>
    <row r="42" spans="1:9" s="181" customFormat="1">
      <c r="A42" s="209"/>
      <c r="B42" s="209"/>
      <c r="C42" s="275" t="s">
        <v>229</v>
      </c>
      <c r="D42" s="270"/>
      <c r="E42" s="270"/>
      <c r="F42" s="271"/>
      <c r="G42" s="130"/>
      <c r="H42" s="211"/>
      <c r="I42" s="211"/>
    </row>
    <row r="43" spans="1:9" s="181" customFormat="1">
      <c r="A43" s="209"/>
      <c r="B43" s="209"/>
      <c r="C43" s="275" t="s">
        <v>182</v>
      </c>
      <c r="D43" s="270"/>
      <c r="E43" s="270"/>
      <c r="F43" s="271"/>
      <c r="G43" s="270"/>
      <c r="H43" s="211"/>
      <c r="I43" s="211"/>
    </row>
    <row r="44" spans="1:9" s="181" customFormat="1">
      <c r="A44" s="209"/>
      <c r="B44" s="209"/>
      <c r="C44" s="275" t="s">
        <v>230</v>
      </c>
      <c r="D44" s="270"/>
      <c r="E44" s="270"/>
      <c r="F44" s="271"/>
      <c r="G44" s="270"/>
      <c r="H44" s="211"/>
      <c r="I44" s="211"/>
    </row>
    <row r="45" spans="1:9" s="181" customFormat="1">
      <c r="A45" s="209"/>
      <c r="B45" s="209"/>
      <c r="C45" s="275" t="s">
        <v>231</v>
      </c>
      <c r="D45" s="270"/>
      <c r="E45" s="270"/>
      <c r="F45" s="271"/>
      <c r="G45" s="270"/>
      <c r="H45" s="211"/>
      <c r="I45" s="211"/>
    </row>
    <row r="46" spans="1:9" s="181" customFormat="1">
      <c r="A46" s="209"/>
      <c r="B46" s="209"/>
      <c r="C46" s="275" t="s">
        <v>232</v>
      </c>
      <c r="D46" s="270"/>
      <c r="E46" s="270"/>
      <c r="F46" s="271"/>
      <c r="G46" s="270"/>
      <c r="H46" s="211"/>
      <c r="I46" s="211"/>
    </row>
    <row r="47" spans="1:9" s="181" customFormat="1">
      <c r="A47" s="209"/>
      <c r="B47" s="209"/>
      <c r="C47" s="275" t="s">
        <v>233</v>
      </c>
      <c r="D47" s="270"/>
      <c r="E47" s="270"/>
      <c r="F47" s="271"/>
      <c r="G47" s="270"/>
      <c r="H47" s="211"/>
      <c r="I47" s="211"/>
    </row>
    <row r="48" spans="1:9" s="181" customFormat="1">
      <c r="A48" s="209"/>
      <c r="B48" s="209"/>
      <c r="C48" s="275" t="s">
        <v>234</v>
      </c>
      <c r="H48" s="211"/>
      <c r="I48" s="211"/>
    </row>
    <row r="49" spans="1:9" s="181" customFormat="1">
      <c r="A49" s="209"/>
      <c r="B49" s="209"/>
      <c r="C49" s="217"/>
      <c r="D49" s="88"/>
      <c r="E49" s="88"/>
      <c r="F49" s="113"/>
      <c r="G49" s="130"/>
      <c r="H49" s="211"/>
      <c r="I49" s="211"/>
    </row>
    <row r="50" spans="1:9" s="181" customFormat="1">
      <c r="A50" s="59" t="s">
        <v>577</v>
      </c>
      <c r="B50" s="59" t="str">
        <f>IF(ISBLANK(C49),IF(ISBLANK(C50),5,CONCATENATE(COUNTA($B$5:B49)+1,".")))</f>
        <v>3.</v>
      </c>
      <c r="C50" s="274" t="s">
        <v>235</v>
      </c>
      <c r="D50" s="88"/>
      <c r="E50" s="88"/>
      <c r="F50" s="209">
        <v>1</v>
      </c>
      <c r="G50" s="210" t="s">
        <v>1</v>
      </c>
      <c r="H50" s="142"/>
      <c r="I50" s="142">
        <f>F50*H50</f>
        <v>0</v>
      </c>
    </row>
    <row r="51" spans="1:9" s="181" customFormat="1" ht="156">
      <c r="A51" s="209"/>
      <c r="B51" s="209"/>
      <c r="C51" s="272" t="s">
        <v>222</v>
      </c>
      <c r="D51" s="88"/>
      <c r="E51" s="88"/>
      <c r="F51" s="113"/>
      <c r="G51" s="130"/>
      <c r="H51" s="211"/>
      <c r="I51" s="211"/>
    </row>
    <row r="52" spans="1:9" s="181" customFormat="1">
      <c r="A52" s="209"/>
      <c r="B52" s="209"/>
      <c r="C52" s="273" t="s">
        <v>223</v>
      </c>
      <c r="D52" s="88"/>
      <c r="E52" s="88"/>
      <c r="F52" s="113"/>
      <c r="G52" s="130"/>
      <c r="H52" s="211"/>
      <c r="I52" s="211"/>
    </row>
    <row r="53" spans="1:9" s="181" customFormat="1">
      <c r="A53" s="209"/>
      <c r="B53" s="209"/>
      <c r="C53" s="273" t="s">
        <v>224</v>
      </c>
      <c r="D53" s="88"/>
      <c r="E53" s="88"/>
      <c r="F53" s="113"/>
      <c r="G53" s="130"/>
      <c r="H53" s="211"/>
      <c r="I53" s="211"/>
    </row>
    <row r="54" spans="1:9" s="181" customFormat="1">
      <c r="A54" s="209"/>
      <c r="B54" s="209"/>
      <c r="C54" s="273" t="s">
        <v>225</v>
      </c>
      <c r="D54" s="88"/>
      <c r="E54" s="88"/>
      <c r="F54" s="113"/>
      <c r="G54" s="130"/>
      <c r="H54" s="211"/>
      <c r="I54" s="211"/>
    </row>
    <row r="55" spans="1:9" s="181" customFormat="1">
      <c r="A55" s="209"/>
      <c r="B55" s="209"/>
      <c r="C55" s="273" t="s">
        <v>163</v>
      </c>
      <c r="D55" s="88"/>
      <c r="E55" s="88"/>
      <c r="F55" s="113"/>
      <c r="G55" s="130"/>
      <c r="H55" s="211"/>
      <c r="I55" s="211"/>
    </row>
    <row r="56" spans="1:9" s="181" customFormat="1">
      <c r="A56" s="209"/>
      <c r="B56" s="209"/>
      <c r="C56" s="273" t="s">
        <v>226</v>
      </c>
      <c r="D56" s="88"/>
      <c r="E56" s="88"/>
      <c r="F56" s="113"/>
      <c r="G56" s="130"/>
      <c r="H56" s="211"/>
      <c r="I56" s="211"/>
    </row>
    <row r="57" spans="1:9" s="181" customFormat="1">
      <c r="A57" s="209"/>
      <c r="B57" s="209"/>
      <c r="C57" s="273" t="s">
        <v>227</v>
      </c>
      <c r="D57" s="88"/>
      <c r="E57" s="88"/>
      <c r="F57" s="113"/>
      <c r="G57" s="130"/>
      <c r="H57" s="211"/>
      <c r="I57" s="211"/>
    </row>
    <row r="58" spans="1:9" s="181" customFormat="1">
      <c r="A58" s="209"/>
      <c r="B58" s="209"/>
      <c r="C58" s="273" t="s">
        <v>180</v>
      </c>
      <c r="D58" s="88"/>
      <c r="E58" s="88"/>
      <c r="F58" s="113"/>
      <c r="G58" s="130"/>
      <c r="H58" s="211"/>
      <c r="I58" s="211"/>
    </row>
    <row r="59" spans="1:9" s="181" customFormat="1">
      <c r="A59" s="209"/>
      <c r="B59" s="209"/>
      <c r="C59" s="273" t="s">
        <v>181</v>
      </c>
      <c r="D59" s="88"/>
      <c r="E59" s="88"/>
      <c r="F59" s="113"/>
      <c r="G59" s="130"/>
      <c r="H59" s="211"/>
      <c r="I59" s="211"/>
    </row>
    <row r="60" spans="1:9" s="181" customFormat="1">
      <c r="A60" s="209"/>
      <c r="B60" s="209"/>
      <c r="C60" s="269" t="s">
        <v>178</v>
      </c>
      <c r="D60" s="88"/>
      <c r="E60" s="88"/>
      <c r="F60" s="113"/>
      <c r="G60" s="130"/>
      <c r="H60" s="211"/>
      <c r="I60" s="211"/>
    </row>
    <row r="61" spans="1:9" s="181" customFormat="1">
      <c r="A61" s="209"/>
      <c r="B61" s="209"/>
      <c r="C61" s="269" t="s">
        <v>272</v>
      </c>
      <c r="D61" s="88"/>
      <c r="E61" s="88"/>
      <c r="F61" s="113"/>
      <c r="G61" s="130"/>
      <c r="H61" s="211"/>
      <c r="I61" s="211"/>
    </row>
    <row r="62" spans="1:9" s="181" customFormat="1">
      <c r="A62" s="59"/>
      <c r="B62" s="59"/>
      <c r="C62" s="269" t="s">
        <v>31</v>
      </c>
      <c r="D62" s="236"/>
      <c r="E62" s="236"/>
      <c r="F62" s="236"/>
      <c r="G62" s="239"/>
      <c r="H62" s="226"/>
      <c r="I62" s="226"/>
    </row>
    <row r="63" spans="1:9" s="181" customFormat="1">
      <c r="A63" s="225"/>
      <c r="B63" s="225"/>
      <c r="C63" s="275" t="s">
        <v>206</v>
      </c>
      <c r="D63" s="236"/>
      <c r="E63" s="236"/>
      <c r="F63" s="236"/>
      <c r="G63" s="232"/>
      <c r="H63" s="226"/>
      <c r="I63" s="226"/>
    </row>
    <row r="64" spans="1:9" s="181" customFormat="1">
      <c r="A64" s="225"/>
      <c r="B64" s="225"/>
      <c r="C64" s="275" t="s">
        <v>236</v>
      </c>
      <c r="D64" s="236"/>
      <c r="E64" s="236"/>
      <c r="F64" s="236"/>
      <c r="G64" s="232"/>
      <c r="H64" s="226"/>
      <c r="I64" s="226"/>
    </row>
    <row r="65" spans="1:9" s="181" customFormat="1">
      <c r="A65" s="225"/>
      <c r="B65" s="225"/>
      <c r="C65" s="275" t="s">
        <v>237</v>
      </c>
      <c r="D65" s="236"/>
      <c r="E65" s="236"/>
      <c r="F65" s="236"/>
      <c r="G65" s="232"/>
      <c r="H65" s="226"/>
      <c r="I65" s="226"/>
    </row>
    <row r="66" spans="1:9" s="181" customFormat="1">
      <c r="A66" s="225"/>
      <c r="B66" s="225"/>
      <c r="C66" s="275" t="s">
        <v>182</v>
      </c>
      <c r="D66" s="236"/>
      <c r="E66" s="236"/>
      <c r="F66" s="236"/>
      <c r="G66" s="232"/>
      <c r="H66" s="226"/>
      <c r="I66" s="226"/>
    </row>
    <row r="67" spans="1:9" s="181" customFormat="1">
      <c r="A67" s="225"/>
      <c r="B67" s="225"/>
      <c r="C67" s="275" t="s">
        <v>230</v>
      </c>
      <c r="D67" s="236"/>
      <c r="E67" s="236"/>
      <c r="F67" s="236"/>
      <c r="G67" s="232"/>
      <c r="H67" s="226"/>
      <c r="I67" s="226"/>
    </row>
    <row r="68" spans="1:9" s="181" customFormat="1">
      <c r="A68" s="225"/>
      <c r="B68" s="225"/>
      <c r="C68" s="275" t="s">
        <v>231</v>
      </c>
      <c r="D68" s="236"/>
      <c r="E68" s="236"/>
      <c r="F68" s="228"/>
      <c r="G68" s="232"/>
      <c r="H68" s="226"/>
      <c r="I68" s="226"/>
    </row>
    <row r="69" spans="1:9" s="181" customFormat="1">
      <c r="A69" s="225"/>
      <c r="B69" s="225"/>
      <c r="C69" s="275" t="s">
        <v>232</v>
      </c>
      <c r="D69" s="236"/>
      <c r="E69" s="236"/>
      <c r="F69" s="228"/>
      <c r="G69" s="232"/>
      <c r="H69" s="226"/>
      <c r="I69" s="226"/>
    </row>
    <row r="70" spans="1:9" s="181" customFormat="1">
      <c r="A70" s="225"/>
      <c r="B70" s="225"/>
      <c r="C70" s="275" t="s">
        <v>233</v>
      </c>
      <c r="D70" s="236"/>
      <c r="E70" s="236"/>
      <c r="F70" s="236"/>
      <c r="G70" s="232"/>
      <c r="H70" s="226"/>
      <c r="I70" s="226"/>
    </row>
    <row r="71" spans="1:9" s="181" customFormat="1">
      <c r="A71" s="225"/>
      <c r="B71" s="225"/>
      <c r="C71" s="275" t="s">
        <v>234</v>
      </c>
      <c r="D71" s="236"/>
      <c r="E71" s="236"/>
      <c r="F71" s="236"/>
      <c r="G71" s="233"/>
      <c r="H71" s="226"/>
      <c r="I71" s="226"/>
    </row>
    <row r="72" spans="1:9" s="181" customFormat="1">
      <c r="A72" s="225"/>
      <c r="B72" s="225"/>
      <c r="C72" s="143"/>
      <c r="F72" s="236"/>
      <c r="G72" s="232"/>
      <c r="H72" s="228"/>
      <c r="I72" s="236"/>
    </row>
    <row r="73" spans="1:9" s="181" customFormat="1">
      <c r="A73" s="59" t="s">
        <v>577</v>
      </c>
      <c r="B73" s="59" t="str">
        <f>IF(ISBLANK(C72),IF(ISBLANK(C73),5,CONCATENATE(COUNTA($B$4:B72)+1,".")))</f>
        <v>4.</v>
      </c>
      <c r="C73" s="234" t="s">
        <v>183</v>
      </c>
      <c r="F73" s="229"/>
      <c r="G73" s="239"/>
      <c r="H73" s="229"/>
      <c r="I73" s="229"/>
    </row>
    <row r="74" spans="1:9" s="181" customFormat="1" ht="109.2">
      <c r="A74" s="225"/>
      <c r="B74" s="225"/>
      <c r="C74" s="234" t="s">
        <v>184</v>
      </c>
      <c r="F74" s="229"/>
      <c r="G74" s="239"/>
      <c r="H74" s="229"/>
      <c r="I74" s="229"/>
    </row>
    <row r="75" spans="1:9" s="181" customFormat="1">
      <c r="A75" s="225"/>
      <c r="B75" s="225"/>
      <c r="C75" s="235" t="s">
        <v>185</v>
      </c>
      <c r="F75" s="229"/>
      <c r="G75" s="239"/>
      <c r="H75" s="229"/>
      <c r="I75" s="229"/>
    </row>
    <row r="76" spans="1:9" s="181" customFormat="1">
      <c r="A76" s="225"/>
      <c r="B76" s="225"/>
      <c r="C76" s="235" t="s">
        <v>186</v>
      </c>
      <c r="F76" s="229"/>
      <c r="G76" s="239"/>
      <c r="H76" s="229"/>
      <c r="I76" s="229"/>
    </row>
    <row r="77" spans="1:9" s="181" customFormat="1">
      <c r="A77" s="225"/>
      <c r="B77" s="225"/>
      <c r="C77" s="235" t="s">
        <v>187</v>
      </c>
      <c r="F77" s="229"/>
      <c r="G77" s="239"/>
      <c r="H77" s="229"/>
      <c r="I77" s="229"/>
    </row>
    <row r="78" spans="1:9" s="181" customFormat="1">
      <c r="A78" s="225"/>
      <c r="B78" s="225"/>
      <c r="C78" s="235" t="s">
        <v>188</v>
      </c>
      <c r="F78" s="229"/>
      <c r="G78" s="239"/>
      <c r="H78" s="229"/>
      <c r="I78" s="229"/>
    </row>
    <row r="79" spans="1:9" s="181" customFormat="1">
      <c r="A79" s="225"/>
      <c r="B79" s="225"/>
      <c r="C79" s="235" t="s">
        <v>189</v>
      </c>
      <c r="F79" s="229"/>
      <c r="G79" s="239"/>
      <c r="H79" s="229"/>
      <c r="I79" s="229"/>
    </row>
    <row r="80" spans="1:9" s="181" customFormat="1">
      <c r="A80" s="225"/>
      <c r="B80" s="225"/>
      <c r="C80" s="235" t="s">
        <v>190</v>
      </c>
      <c r="F80" s="229"/>
      <c r="G80" s="239"/>
      <c r="H80" s="229"/>
      <c r="I80" s="229"/>
    </row>
    <row r="81" spans="1:9" s="181" customFormat="1">
      <c r="A81" s="225"/>
      <c r="B81" s="225"/>
      <c r="C81" s="235" t="s">
        <v>191</v>
      </c>
      <c r="F81" s="229"/>
      <c r="G81" s="239"/>
      <c r="H81" s="229"/>
      <c r="I81" s="229"/>
    </row>
    <row r="82" spans="1:9" s="181" customFormat="1">
      <c r="A82" s="225"/>
      <c r="B82" s="225"/>
      <c r="C82" s="235" t="s">
        <v>192</v>
      </c>
      <c r="F82" s="229"/>
      <c r="G82" s="239"/>
      <c r="H82" s="229"/>
      <c r="I82" s="229"/>
    </row>
    <row r="83" spans="1:9" s="181" customFormat="1">
      <c r="A83" s="225"/>
      <c r="B83" s="225"/>
      <c r="C83" s="235" t="s">
        <v>193</v>
      </c>
      <c r="F83" s="229"/>
      <c r="G83" s="239"/>
      <c r="H83" s="229"/>
      <c r="I83" s="229"/>
    </row>
    <row r="84" spans="1:9" s="181" customFormat="1">
      <c r="A84" s="225"/>
      <c r="B84" s="225"/>
      <c r="C84" s="235" t="s">
        <v>194</v>
      </c>
      <c r="F84" s="229"/>
      <c r="G84" s="239"/>
      <c r="H84" s="229"/>
      <c r="I84" s="229"/>
    </row>
    <row r="85" spans="1:9" s="181" customFormat="1">
      <c r="A85" s="225"/>
      <c r="B85" s="225"/>
      <c r="C85" s="235" t="s">
        <v>195</v>
      </c>
      <c r="F85" s="229"/>
      <c r="G85" s="239"/>
      <c r="H85" s="229"/>
      <c r="I85" s="229"/>
    </row>
    <row r="86" spans="1:9" s="181" customFormat="1">
      <c r="A86" s="225"/>
      <c r="B86" s="225"/>
      <c r="C86" s="235" t="s">
        <v>196</v>
      </c>
      <c r="F86" s="229"/>
      <c r="G86" s="239"/>
      <c r="H86" s="229"/>
      <c r="I86" s="229"/>
    </row>
    <row r="87" spans="1:9" s="181" customFormat="1">
      <c r="A87" s="225"/>
      <c r="B87" s="225"/>
      <c r="C87" s="235" t="s">
        <v>197</v>
      </c>
      <c r="F87" s="209">
        <v>9</v>
      </c>
      <c r="G87" s="210" t="s">
        <v>0</v>
      </c>
      <c r="H87" s="142"/>
      <c r="I87" s="142">
        <f>F87*H87</f>
        <v>0</v>
      </c>
    </row>
    <row r="88" spans="1:9" s="181" customFormat="1">
      <c r="A88" s="225"/>
      <c r="B88" s="225"/>
      <c r="C88" s="236"/>
      <c r="F88" s="236"/>
      <c r="G88" s="232"/>
      <c r="H88" s="228"/>
      <c r="I88" s="236"/>
    </row>
    <row r="89" spans="1:9" s="181" customFormat="1">
      <c r="A89" s="59" t="s">
        <v>577</v>
      </c>
      <c r="B89" s="59" t="str">
        <f>IF(ISBLANK(C88),IF(ISBLANK(C89),5,CONCATENATE(COUNTA($B$4:B88)+1,".")))</f>
        <v>5.</v>
      </c>
      <c r="C89" s="236" t="s">
        <v>198</v>
      </c>
      <c r="F89" s="236"/>
      <c r="G89" s="232"/>
      <c r="H89" s="228"/>
      <c r="I89" s="236"/>
    </row>
    <row r="90" spans="1:9" s="181" customFormat="1">
      <c r="A90" s="225"/>
      <c r="B90" s="225"/>
      <c r="C90" s="236" t="s">
        <v>282</v>
      </c>
      <c r="F90" s="209">
        <v>9</v>
      </c>
      <c r="G90" s="210" t="s">
        <v>0</v>
      </c>
      <c r="H90" s="142"/>
      <c r="I90" s="142">
        <f>F90*H90</f>
        <v>0</v>
      </c>
    </row>
    <row r="91" spans="1:9" s="181" customFormat="1">
      <c r="A91" s="225"/>
      <c r="B91" s="225"/>
      <c r="C91" s="236"/>
      <c r="F91" s="209"/>
      <c r="G91" s="210"/>
      <c r="H91" s="142"/>
      <c r="I91" s="142"/>
    </row>
    <row r="92" spans="1:9" s="181" customFormat="1">
      <c r="A92" s="225"/>
      <c r="B92" s="225"/>
      <c r="C92" s="236"/>
      <c r="F92" s="236"/>
      <c r="G92" s="232"/>
      <c r="H92" s="228"/>
      <c r="I92" s="230"/>
    </row>
    <row r="93" spans="1:9" s="181" customFormat="1" ht="31.2">
      <c r="A93" s="59" t="s">
        <v>577</v>
      </c>
      <c r="B93" s="59" t="str">
        <f>IF(ISBLANK(C92),IF(ISBLANK(C93),5,CONCATENATE(COUNTA($B$4:B92)+1,".")))</f>
        <v>6.</v>
      </c>
      <c r="C93" s="309" t="s">
        <v>199</v>
      </c>
      <c r="F93" s="236"/>
      <c r="G93" s="232"/>
      <c r="H93" s="230"/>
      <c r="I93" s="230"/>
    </row>
    <row r="94" spans="1:9" s="181" customFormat="1">
      <c r="A94" s="225"/>
      <c r="B94" s="225"/>
      <c r="C94" s="235" t="s">
        <v>200</v>
      </c>
      <c r="F94" s="209">
        <v>70</v>
      </c>
      <c r="G94" s="210" t="s">
        <v>2</v>
      </c>
      <c r="H94" s="142"/>
      <c r="I94" s="142">
        <f>F94*H94</f>
        <v>0</v>
      </c>
    </row>
    <row r="95" spans="1:9" s="181" customFormat="1">
      <c r="A95" s="225"/>
      <c r="B95" s="225"/>
      <c r="C95" s="235" t="s">
        <v>201</v>
      </c>
      <c r="F95" s="209">
        <v>50</v>
      </c>
      <c r="G95" s="210" t="s">
        <v>2</v>
      </c>
      <c r="H95" s="142"/>
      <c r="I95" s="142">
        <f>F95*H95</f>
        <v>0</v>
      </c>
    </row>
    <row r="96" spans="1:9" s="181" customFormat="1">
      <c r="A96" s="225"/>
      <c r="B96" s="225"/>
      <c r="C96" s="227"/>
      <c r="F96" s="236"/>
      <c r="G96" s="232"/>
      <c r="H96" s="236"/>
      <c r="I96" s="236"/>
    </row>
    <row r="97" spans="1:9" s="181" customFormat="1" ht="62.4">
      <c r="A97" s="59" t="s">
        <v>577</v>
      </c>
      <c r="B97" s="59" t="str">
        <f>IF(ISBLANK(C96),IF(ISBLANK(C97),5,CONCATENATE(COUNTA($B$4:B96)+1,".")))</f>
        <v>7.</v>
      </c>
      <c r="C97" s="238" t="s">
        <v>129</v>
      </c>
      <c r="F97" s="236"/>
      <c r="G97" s="232"/>
      <c r="H97" s="228"/>
      <c r="I97" s="236"/>
    </row>
    <row r="98" spans="1:9" s="181" customFormat="1">
      <c r="A98" s="225"/>
      <c r="B98" s="225"/>
      <c r="C98" s="237" t="s">
        <v>283</v>
      </c>
      <c r="F98" s="209">
        <v>50</v>
      </c>
      <c r="G98" s="210" t="s">
        <v>2</v>
      </c>
      <c r="H98" s="142"/>
      <c r="I98" s="142">
        <f t="shared" ref="I98:I99" si="0">F98*H98</f>
        <v>0</v>
      </c>
    </row>
    <row r="99" spans="1:9" s="181" customFormat="1">
      <c r="A99" s="225"/>
      <c r="B99" s="225"/>
      <c r="C99" s="237" t="s">
        <v>202</v>
      </c>
      <c r="F99" s="209">
        <v>50</v>
      </c>
      <c r="G99" s="210" t="s">
        <v>2</v>
      </c>
      <c r="H99" s="142"/>
      <c r="I99" s="142">
        <f t="shared" si="0"/>
        <v>0</v>
      </c>
    </row>
    <row r="100" spans="1:9" s="181" customFormat="1">
      <c r="A100" s="225"/>
      <c r="B100" s="225"/>
      <c r="C100" s="237"/>
      <c r="F100" s="209"/>
      <c r="G100" s="210"/>
      <c r="H100" s="142"/>
      <c r="I100" s="142"/>
    </row>
    <row r="101" spans="1:9" s="183" customFormat="1" ht="31.2">
      <c r="A101" s="59" t="s">
        <v>577</v>
      </c>
      <c r="B101" s="59" t="str">
        <f>IF(ISBLANK(C100),IF(ISBLANK(C101),5,CONCATENATE(COUNTA($B$4:B100)+1,".")))</f>
        <v>8.</v>
      </c>
      <c r="C101" s="294" t="s">
        <v>344</v>
      </c>
      <c r="D101" s="92"/>
      <c r="E101" s="262"/>
      <c r="F101" s="289"/>
      <c r="G101" s="289"/>
      <c r="H101" s="289"/>
      <c r="I101" s="287"/>
    </row>
    <row r="102" spans="1:9" s="183" customFormat="1">
      <c r="A102" s="39"/>
      <c r="B102" s="39"/>
      <c r="C102" s="308" t="s">
        <v>560</v>
      </c>
      <c r="F102" s="88">
        <v>4</v>
      </c>
      <c r="G102" s="286" t="s">
        <v>1</v>
      </c>
      <c r="H102" s="289"/>
      <c r="I102" s="289">
        <f t="shared" ref="I102" si="1">F102*H102</f>
        <v>0</v>
      </c>
    </row>
    <row r="103" spans="1:9" s="181" customFormat="1">
      <c r="A103" s="225"/>
      <c r="B103" s="225"/>
      <c r="C103" s="237"/>
      <c r="F103" s="236"/>
      <c r="G103" s="232"/>
      <c r="H103" s="228"/>
      <c r="I103" s="230"/>
    </row>
    <row r="104" spans="1:9" s="181" customFormat="1">
      <c r="A104" s="59" t="s">
        <v>577</v>
      </c>
      <c r="B104" s="59" t="str">
        <f>IF(ISBLANK(C103),IF(ISBLANK(C104),5,CONCATENATE(COUNTA($B$4:B103)+1,".")))</f>
        <v>9.</v>
      </c>
      <c r="C104" s="231" t="s">
        <v>203</v>
      </c>
      <c r="F104" s="236"/>
      <c r="G104" s="232"/>
      <c r="H104" s="228"/>
      <c r="I104" s="236"/>
    </row>
    <row r="105" spans="1:9" s="181" customFormat="1">
      <c r="A105" s="225"/>
      <c r="B105" s="225"/>
      <c r="C105" s="227" t="s">
        <v>130</v>
      </c>
      <c r="F105" s="236"/>
      <c r="G105" s="232"/>
      <c r="H105" s="228"/>
      <c r="I105" s="236"/>
    </row>
    <row r="106" spans="1:9" s="181" customFormat="1">
      <c r="A106" s="225"/>
      <c r="B106" s="225"/>
      <c r="C106" s="227" t="s">
        <v>131</v>
      </c>
      <c r="F106" s="236"/>
      <c r="G106" s="232"/>
      <c r="H106" s="228"/>
      <c r="I106" s="236"/>
    </row>
    <row r="107" spans="1:9" s="181" customFormat="1">
      <c r="A107" s="225"/>
      <c r="B107" s="225"/>
      <c r="C107" s="227" t="s">
        <v>126</v>
      </c>
      <c r="F107" s="236"/>
      <c r="G107" s="232"/>
      <c r="H107" s="228"/>
      <c r="I107" s="236"/>
    </row>
    <row r="108" spans="1:9" s="181" customFormat="1">
      <c r="A108" s="225"/>
      <c r="B108" s="225"/>
      <c r="C108" s="227" t="s">
        <v>127</v>
      </c>
      <c r="F108" s="209">
        <v>1</v>
      </c>
      <c r="G108" s="210" t="s">
        <v>1</v>
      </c>
      <c r="H108" s="142"/>
      <c r="I108" s="142">
        <f>F108*H108</f>
        <v>0</v>
      </c>
    </row>
    <row r="109" spans="1:9" s="181" customFormat="1">
      <c r="A109" s="225"/>
      <c r="B109" s="225"/>
      <c r="C109" s="236"/>
      <c r="F109" s="236"/>
      <c r="G109" s="232"/>
      <c r="H109" s="228"/>
      <c r="I109" s="236"/>
    </row>
    <row r="110" spans="1:9" s="181" customFormat="1">
      <c r="A110" s="59" t="s">
        <v>577</v>
      </c>
      <c r="B110" s="59" t="str">
        <f>IF(ISBLANK(C109),IF(ISBLANK(C110),5,CONCATENATE(COUNTA($B$4:B109)+1,".")))</f>
        <v>10.</v>
      </c>
      <c r="C110" s="231" t="s">
        <v>204</v>
      </c>
      <c r="F110" s="236"/>
      <c r="G110" s="232"/>
      <c r="H110" s="228"/>
      <c r="I110" s="228"/>
    </row>
    <row r="111" spans="1:9" s="181" customFormat="1">
      <c r="A111" s="225"/>
      <c r="B111" s="225"/>
      <c r="C111" s="227" t="s">
        <v>132</v>
      </c>
      <c r="F111" s="236"/>
      <c r="G111" s="232"/>
      <c r="H111" s="228"/>
      <c r="I111" s="228"/>
    </row>
    <row r="112" spans="1:9" s="181" customFormat="1">
      <c r="A112" s="225"/>
      <c r="B112" s="225"/>
      <c r="C112" s="227" t="s">
        <v>164</v>
      </c>
      <c r="F112" s="236"/>
      <c r="G112" s="232"/>
      <c r="H112" s="228"/>
      <c r="I112" s="228"/>
    </row>
    <row r="113" spans="1:9" s="181" customFormat="1">
      <c r="A113" s="225"/>
      <c r="B113" s="225"/>
      <c r="C113" s="235" t="s">
        <v>133</v>
      </c>
      <c r="F113" s="236"/>
      <c r="G113" s="232"/>
      <c r="H113" s="228"/>
      <c r="I113" s="228"/>
    </row>
    <row r="114" spans="1:9" s="181" customFormat="1">
      <c r="A114" s="225"/>
      <c r="B114" s="225"/>
      <c r="C114" s="235" t="s">
        <v>134</v>
      </c>
      <c r="F114" s="209">
        <v>9</v>
      </c>
      <c r="G114" s="210" t="s">
        <v>1</v>
      </c>
      <c r="H114" s="142"/>
      <c r="I114" s="142">
        <f>F114*H114</f>
        <v>0</v>
      </c>
    </row>
    <row r="115" spans="1:9" s="181" customFormat="1">
      <c r="A115" s="225"/>
      <c r="B115" s="225"/>
      <c r="C115" s="236"/>
      <c r="F115" s="236"/>
      <c r="G115" s="232"/>
      <c r="H115" s="228"/>
      <c r="I115" s="230"/>
    </row>
    <row r="116" spans="1:9" s="181" customFormat="1">
      <c r="A116" s="59" t="s">
        <v>577</v>
      </c>
      <c r="B116" s="59" t="str">
        <f>IF(ISBLANK(C115),IF(ISBLANK(C116),5,CONCATENATE(COUNTA($B$4:B115)+1,".")))</f>
        <v>11.</v>
      </c>
      <c r="C116" s="236" t="s">
        <v>165</v>
      </c>
      <c r="F116" s="236"/>
      <c r="G116" s="232"/>
      <c r="H116" s="228"/>
      <c r="I116" s="236"/>
    </row>
    <row r="117" spans="1:9" s="181" customFormat="1">
      <c r="A117" s="225"/>
      <c r="B117" s="225"/>
      <c r="C117" s="235" t="s">
        <v>166</v>
      </c>
      <c r="F117" s="236"/>
      <c r="G117" s="232"/>
      <c r="H117" s="228"/>
      <c r="I117" s="236"/>
    </row>
    <row r="118" spans="1:9" s="181" customFormat="1">
      <c r="A118" s="225"/>
      <c r="B118" s="225"/>
      <c r="C118" s="235" t="s">
        <v>167</v>
      </c>
      <c r="F118" s="209">
        <v>2</v>
      </c>
      <c r="G118" s="210" t="s">
        <v>29</v>
      </c>
      <c r="H118" s="142"/>
      <c r="I118" s="142">
        <f>F118*H118</f>
        <v>0</v>
      </c>
    </row>
    <row r="119" spans="1:9" s="181" customFormat="1">
      <c r="A119" s="225"/>
      <c r="B119" s="225"/>
      <c r="C119" s="236"/>
      <c r="F119" s="236"/>
      <c r="G119" s="232"/>
      <c r="H119" s="228"/>
      <c r="I119" s="230"/>
    </row>
    <row r="120" spans="1:9" s="181" customFormat="1">
      <c r="A120" s="59" t="s">
        <v>577</v>
      </c>
      <c r="B120" s="59" t="str">
        <f>IF(ISBLANK(C119),IF(ISBLANK(C120),5,CONCATENATE(COUNTA($B$4:B119)+1,".")))</f>
        <v>12.</v>
      </c>
      <c r="C120" s="236" t="s">
        <v>150</v>
      </c>
      <c r="F120" s="236"/>
      <c r="G120" s="232"/>
      <c r="H120" s="228"/>
      <c r="I120" s="230"/>
    </row>
    <row r="121" spans="1:9" s="181" customFormat="1">
      <c r="A121" s="225"/>
      <c r="B121" s="225"/>
      <c r="C121" s="235" t="s">
        <v>151</v>
      </c>
      <c r="F121" s="236"/>
      <c r="G121" s="232"/>
      <c r="H121" s="228"/>
      <c r="I121" s="230"/>
    </row>
    <row r="122" spans="1:9" s="181" customFormat="1">
      <c r="A122" s="225"/>
      <c r="B122" s="225"/>
      <c r="C122" s="235" t="s">
        <v>152</v>
      </c>
      <c r="F122" s="236"/>
      <c r="G122" s="232"/>
      <c r="H122" s="228"/>
      <c r="I122" s="230"/>
    </row>
    <row r="123" spans="1:9" s="181" customFormat="1">
      <c r="A123" s="225"/>
      <c r="B123" s="225"/>
      <c r="C123" s="235" t="s">
        <v>153</v>
      </c>
      <c r="F123" s="209">
        <v>1</v>
      </c>
      <c r="G123" s="210" t="s">
        <v>1</v>
      </c>
      <c r="H123" s="142"/>
      <c r="I123" s="142">
        <f>F123*H123</f>
        <v>0</v>
      </c>
    </row>
    <row r="124" spans="1:9" s="181" customFormat="1">
      <c r="A124" s="225"/>
      <c r="B124" s="225"/>
      <c r="C124" s="235"/>
      <c r="D124" s="236"/>
      <c r="E124" s="236"/>
      <c r="G124" s="240"/>
      <c r="H124" s="228"/>
      <c r="I124" s="236"/>
    </row>
    <row r="125" spans="1:9" s="181" customFormat="1">
      <c r="A125" s="59" t="s">
        <v>577</v>
      </c>
      <c r="B125" s="59" t="str">
        <f>IF(ISBLANK(C124),IF(ISBLANK(C125),5,CONCATENATE(COUNTA($B$4:B124)+1,".")))</f>
        <v>13.</v>
      </c>
      <c r="C125" s="236" t="s">
        <v>135</v>
      </c>
      <c r="F125" s="276">
        <v>3</v>
      </c>
      <c r="G125" s="232" t="s">
        <v>14</v>
      </c>
      <c r="H125" s="142"/>
      <c r="I125" s="142">
        <f>F125*H125</f>
        <v>0</v>
      </c>
    </row>
    <row r="126" spans="1:9" s="45" customFormat="1">
      <c r="C126" s="50"/>
      <c r="F126" s="141"/>
      <c r="G126" s="88"/>
    </row>
    <row r="127" spans="1:9" s="45" customFormat="1" ht="36" customHeight="1">
      <c r="A127" s="59" t="s">
        <v>577</v>
      </c>
      <c r="B127" s="59" t="str">
        <f>IF(ISBLANK(C126),IF(ISBLANK(C127),5,CONCATENATE(COUNTA($B$4:B126)+1,".")))</f>
        <v>14.</v>
      </c>
      <c r="C127" s="157" t="s">
        <v>420</v>
      </c>
      <c r="D127" s="88"/>
      <c r="E127" s="88"/>
      <c r="F127" s="141">
        <v>4</v>
      </c>
      <c r="G127" s="88" t="s">
        <v>0</v>
      </c>
      <c r="H127" s="83"/>
      <c r="I127" s="142">
        <f>F127*H127</f>
        <v>0</v>
      </c>
    </row>
    <row r="128" spans="1:9" s="45" customFormat="1">
      <c r="C128" s="50"/>
      <c r="F128" s="141"/>
      <c r="G128" s="88"/>
    </row>
    <row r="129" spans="1:255" s="45" customFormat="1" ht="31.2">
      <c r="A129" s="59" t="s">
        <v>577</v>
      </c>
      <c r="B129" s="59" t="str">
        <f>IF(ISBLANK(C128),IF(ISBLANK(C129),5,CONCATENATE(COUNTA($B$4:B128)+1,".")))</f>
        <v>15.</v>
      </c>
      <c r="C129" s="118" t="s">
        <v>162</v>
      </c>
      <c r="F129" s="141"/>
      <c r="G129" s="88"/>
      <c r="H129" s="83"/>
      <c r="I129" s="83"/>
    </row>
    <row r="130" spans="1:255" s="45" customFormat="1">
      <c r="C130" s="50" t="s">
        <v>168</v>
      </c>
      <c r="F130" s="141">
        <v>50</v>
      </c>
      <c r="G130" s="88" t="s">
        <v>2</v>
      </c>
      <c r="H130" s="83"/>
      <c r="I130" s="142">
        <f>F130*H130</f>
        <v>0</v>
      </c>
    </row>
    <row r="131" spans="1:255" s="47" customFormat="1">
      <c r="A131" s="50"/>
      <c r="B131" s="19"/>
      <c r="C131" s="145"/>
      <c r="D131" s="46"/>
      <c r="E131" s="57"/>
      <c r="F131" s="141"/>
      <c r="G131" s="140"/>
      <c r="H131" s="142"/>
      <c r="I131" s="142"/>
    </row>
    <row r="132" spans="1:255" s="39" customFormat="1">
      <c r="A132" s="50" t="s">
        <v>578</v>
      </c>
      <c r="B132" s="59" t="str">
        <f>IF(ISBLANK(C131),IF(ISBLANK(C132),5,CONCATENATE(COUNTA($B$3:B130)+1,".")))</f>
        <v>16.</v>
      </c>
      <c r="C132" s="146" t="s">
        <v>123</v>
      </c>
      <c r="D132" s="141"/>
      <c r="E132" s="141"/>
      <c r="F132" s="141">
        <v>1</v>
      </c>
      <c r="G132" s="140" t="s">
        <v>1</v>
      </c>
      <c r="H132" s="142"/>
      <c r="I132" s="142">
        <f>F132*H132</f>
        <v>0</v>
      </c>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c r="AX132" s="91"/>
      <c r="AY132" s="91"/>
      <c r="AZ132" s="91"/>
      <c r="BA132" s="91"/>
      <c r="BB132" s="91"/>
      <c r="BC132" s="91"/>
      <c r="BD132" s="91"/>
      <c r="BE132" s="91"/>
      <c r="BF132" s="91"/>
      <c r="BG132" s="91"/>
      <c r="BH132" s="91"/>
      <c r="BI132" s="91"/>
      <c r="BJ132" s="91"/>
      <c r="BK132" s="91"/>
      <c r="BL132" s="91"/>
      <c r="BM132" s="91"/>
      <c r="BN132" s="91"/>
      <c r="BO132" s="91"/>
      <c r="BP132" s="91"/>
      <c r="BQ132" s="91"/>
      <c r="BR132" s="91"/>
      <c r="BS132" s="91"/>
      <c r="BT132" s="91"/>
      <c r="BU132" s="91"/>
      <c r="BV132" s="91"/>
      <c r="BW132" s="91"/>
      <c r="BX132" s="91"/>
      <c r="BY132" s="91"/>
      <c r="BZ132" s="91"/>
      <c r="CA132" s="91"/>
      <c r="CB132" s="91"/>
      <c r="CC132" s="91"/>
      <c r="CD132" s="91"/>
      <c r="CE132" s="91"/>
      <c r="CF132" s="91"/>
      <c r="CG132" s="91"/>
      <c r="CH132" s="91"/>
      <c r="CI132" s="91"/>
      <c r="CJ132" s="91"/>
      <c r="CK132" s="91"/>
      <c r="CL132" s="91"/>
      <c r="CM132" s="91"/>
      <c r="CN132" s="91"/>
      <c r="CO132" s="91"/>
      <c r="CP132" s="91"/>
      <c r="CQ132" s="91"/>
      <c r="CR132" s="91"/>
      <c r="CS132" s="91"/>
      <c r="CT132" s="91"/>
      <c r="CU132" s="91"/>
      <c r="CV132" s="91"/>
      <c r="CW132" s="91"/>
      <c r="CX132" s="91"/>
      <c r="CY132" s="91"/>
      <c r="CZ132" s="91"/>
      <c r="DA132" s="91"/>
      <c r="DB132" s="91"/>
      <c r="DC132" s="91"/>
      <c r="DD132" s="91"/>
      <c r="DE132" s="91"/>
      <c r="DF132" s="91"/>
      <c r="DG132" s="91"/>
      <c r="DH132" s="91"/>
      <c r="DI132" s="91"/>
      <c r="DJ132" s="91"/>
      <c r="DK132" s="91"/>
      <c r="DL132" s="91"/>
      <c r="DM132" s="91"/>
      <c r="DN132" s="91"/>
      <c r="DO132" s="91"/>
      <c r="DP132" s="91"/>
      <c r="DQ132" s="91"/>
      <c r="DR132" s="91"/>
      <c r="DS132" s="91"/>
      <c r="DT132" s="91"/>
      <c r="DU132" s="91"/>
      <c r="DV132" s="91"/>
      <c r="DW132" s="91"/>
      <c r="DX132" s="91"/>
      <c r="DY132" s="91"/>
      <c r="DZ132" s="91"/>
      <c r="EA132" s="91"/>
      <c r="EB132" s="91"/>
      <c r="EC132" s="91"/>
      <c r="ED132" s="91"/>
      <c r="EE132" s="91"/>
      <c r="EF132" s="91"/>
      <c r="EG132" s="91"/>
      <c r="EH132" s="91"/>
      <c r="EI132" s="91"/>
      <c r="EJ132" s="91"/>
      <c r="EK132" s="91"/>
      <c r="EL132" s="91"/>
      <c r="EM132" s="91"/>
      <c r="EN132" s="91"/>
      <c r="EO132" s="91"/>
      <c r="EP132" s="91"/>
      <c r="EQ132" s="91"/>
      <c r="ER132" s="91"/>
      <c r="ES132" s="91"/>
      <c r="ET132" s="91"/>
      <c r="EU132" s="91"/>
      <c r="EV132" s="91"/>
      <c r="EW132" s="91"/>
      <c r="EX132" s="91"/>
      <c r="EY132" s="91"/>
      <c r="EZ132" s="91"/>
      <c r="FA132" s="91"/>
      <c r="FB132" s="91"/>
      <c r="FC132" s="91"/>
      <c r="FD132" s="91"/>
      <c r="FE132" s="91"/>
      <c r="FF132" s="91"/>
      <c r="FG132" s="91"/>
      <c r="FH132" s="91"/>
      <c r="FI132" s="91"/>
      <c r="FJ132" s="91"/>
      <c r="FK132" s="91"/>
      <c r="FL132" s="91"/>
      <c r="FM132" s="91"/>
      <c r="FN132" s="91"/>
      <c r="FO132" s="91"/>
      <c r="FP132" s="91"/>
      <c r="FQ132" s="91"/>
      <c r="FR132" s="91"/>
      <c r="FS132" s="91"/>
      <c r="FT132" s="91"/>
      <c r="FU132" s="91"/>
      <c r="FV132" s="91"/>
      <c r="FW132" s="91"/>
      <c r="FX132" s="91"/>
      <c r="FY132" s="91"/>
      <c r="FZ132" s="91"/>
      <c r="GA132" s="91"/>
      <c r="GB132" s="91"/>
      <c r="GC132" s="91"/>
      <c r="GD132" s="91"/>
      <c r="GE132" s="91"/>
      <c r="GF132" s="91"/>
      <c r="GG132" s="91"/>
      <c r="GH132" s="91"/>
      <c r="GI132" s="91"/>
      <c r="GJ132" s="91"/>
      <c r="GK132" s="91"/>
      <c r="GL132" s="91"/>
      <c r="GM132" s="91"/>
      <c r="GN132" s="91"/>
      <c r="GO132" s="91"/>
      <c r="GP132" s="91"/>
      <c r="GQ132" s="91"/>
      <c r="GR132" s="91"/>
      <c r="GS132" s="91"/>
      <c r="GT132" s="91"/>
      <c r="GU132" s="91"/>
      <c r="GV132" s="91"/>
      <c r="GW132" s="91"/>
      <c r="GX132" s="91"/>
      <c r="GY132" s="91"/>
      <c r="GZ132" s="91"/>
      <c r="HA132" s="91"/>
      <c r="HB132" s="91"/>
      <c r="HC132" s="91"/>
      <c r="HD132" s="91"/>
      <c r="HE132" s="91"/>
      <c r="HF132" s="91"/>
      <c r="HG132" s="91"/>
      <c r="HH132" s="91"/>
      <c r="HI132" s="91"/>
      <c r="HJ132" s="91"/>
      <c r="HK132" s="91"/>
      <c r="HL132" s="91"/>
      <c r="HM132" s="91"/>
      <c r="HN132" s="91"/>
      <c r="HO132" s="91"/>
      <c r="HP132" s="91"/>
      <c r="HQ132" s="91"/>
      <c r="HR132" s="91"/>
      <c r="HS132" s="91"/>
      <c r="HT132" s="91"/>
      <c r="HU132" s="91"/>
      <c r="HV132" s="91"/>
      <c r="HW132" s="91"/>
      <c r="HX132" s="91"/>
      <c r="HY132" s="91"/>
      <c r="HZ132" s="91"/>
      <c r="IA132" s="91"/>
      <c r="IB132" s="91"/>
      <c r="IC132" s="91"/>
      <c r="ID132" s="91"/>
      <c r="IE132" s="91"/>
      <c r="IF132" s="91"/>
      <c r="IG132" s="91"/>
      <c r="IH132" s="91"/>
      <c r="II132" s="91"/>
      <c r="IJ132" s="91"/>
      <c r="IK132" s="91"/>
      <c r="IL132" s="91"/>
      <c r="IM132" s="91"/>
      <c r="IN132" s="91"/>
      <c r="IO132" s="91"/>
      <c r="IP132" s="91"/>
      <c r="IQ132" s="91"/>
      <c r="IR132" s="91"/>
      <c r="IS132" s="91"/>
      <c r="IT132" s="91"/>
      <c r="IU132" s="91"/>
    </row>
    <row r="133" spans="1:255" s="47" customFormat="1">
      <c r="A133" s="50"/>
      <c r="B133" s="19"/>
      <c r="C133" s="133"/>
      <c r="F133" s="141"/>
      <c r="G133" s="140"/>
      <c r="H133" s="142"/>
      <c r="I133" s="142"/>
    </row>
    <row r="134" spans="1:255" s="47" customFormat="1" ht="31.2">
      <c r="A134" s="50" t="s">
        <v>578</v>
      </c>
      <c r="B134" s="59" t="str">
        <f>IF(ISBLANK(C133),IF(ISBLANK(C134),5,CONCATENATE(COUNTA($B$3:B132)+1,".")))</f>
        <v>17.</v>
      </c>
      <c r="C134" s="148" t="s">
        <v>124</v>
      </c>
      <c r="F134" s="141">
        <v>66</v>
      </c>
      <c r="G134" s="140" t="s">
        <v>2</v>
      </c>
      <c r="H134" s="142"/>
      <c r="I134" s="142">
        <f>F134*H134</f>
        <v>0</v>
      </c>
    </row>
    <row r="135" spans="1:255" s="47" customFormat="1">
      <c r="A135" s="50"/>
      <c r="B135" s="59"/>
      <c r="C135" s="148"/>
      <c r="F135" s="141"/>
      <c r="G135" s="140"/>
      <c r="H135" s="142"/>
      <c r="I135" s="142"/>
    </row>
    <row r="136" spans="1:255" s="47" customFormat="1">
      <c r="A136" s="50" t="s">
        <v>578</v>
      </c>
      <c r="B136" s="59" t="str">
        <f>IF(ISBLANK(C135),IF(ISBLANK(C136),5,CONCATENATE(COUNTA($B$3:B134)+1,".")))</f>
        <v>18.</v>
      </c>
      <c r="C136" s="192" t="s">
        <v>171</v>
      </c>
      <c r="F136" s="141">
        <v>9</v>
      </c>
      <c r="G136" s="188" t="s">
        <v>0</v>
      </c>
      <c r="H136" s="142"/>
      <c r="I136" s="142">
        <f>F136*H136</f>
        <v>0</v>
      </c>
    </row>
    <row r="137" spans="1:255" s="47" customFormat="1">
      <c r="A137" s="50"/>
      <c r="B137" s="19"/>
      <c r="C137" s="133"/>
      <c r="F137" s="141"/>
      <c r="G137" s="140"/>
      <c r="H137" s="142"/>
      <c r="I137" s="142"/>
    </row>
    <row r="138" spans="1:255" s="47" customFormat="1" ht="31.2">
      <c r="A138" s="50" t="s">
        <v>578</v>
      </c>
      <c r="B138" s="59" t="str">
        <f>IF(ISBLANK(C137),IF(ISBLANK(C138),5,CONCATENATE(COUNTA($B$3:B134)+1,".")))</f>
        <v>18.</v>
      </c>
      <c r="C138" s="148" t="s">
        <v>125</v>
      </c>
      <c r="F138" s="141">
        <v>9</v>
      </c>
      <c r="G138" s="140" t="s">
        <v>1</v>
      </c>
      <c r="H138" s="142"/>
      <c r="I138" s="142">
        <f>F138*H138</f>
        <v>0</v>
      </c>
    </row>
    <row r="139" spans="1:255">
      <c r="B139" s="140"/>
      <c r="C139" s="147"/>
      <c r="D139" s="141"/>
      <c r="E139" s="141"/>
      <c r="F139" s="149"/>
      <c r="G139" s="189"/>
      <c r="H139" s="150"/>
      <c r="I139" s="142"/>
      <c r="K139" s="45"/>
      <c r="L139" s="58"/>
    </row>
    <row r="140" spans="1:255" ht="46.8">
      <c r="A140" s="50" t="s">
        <v>578</v>
      </c>
      <c r="B140" s="59" t="str">
        <f>IF(ISBLANK(C139),IF(ISBLANK(C140),5,CONCATENATE(COUNTA($B$3:B138)+1,".")))</f>
        <v>20.</v>
      </c>
      <c r="C140" s="116" t="s">
        <v>128</v>
      </c>
      <c r="D140" s="141"/>
      <c r="E140" s="141"/>
      <c r="F140" s="141">
        <v>1</v>
      </c>
      <c r="G140" s="190" t="s">
        <v>1</v>
      </c>
      <c r="H140" s="142"/>
      <c r="I140" s="142">
        <f>F140*H140</f>
        <v>0</v>
      </c>
      <c r="K140" s="45"/>
      <c r="L140" s="58"/>
    </row>
    <row r="141" spans="1:255">
      <c r="B141" s="140"/>
      <c r="C141" s="147"/>
      <c r="D141" s="141"/>
      <c r="E141" s="141"/>
      <c r="F141" s="149"/>
      <c r="G141" s="189"/>
      <c r="H141" s="150"/>
      <c r="I141" s="142"/>
      <c r="K141" s="45"/>
      <c r="L141" s="58"/>
    </row>
    <row r="142" spans="1:255" ht="57" customHeight="1">
      <c r="A142" s="50" t="s">
        <v>578</v>
      </c>
      <c r="B142" s="59" t="str">
        <f>IF(ISBLANK(C141),IF(ISBLANK(C142),5,CONCATENATE(COUNTA($B$3:B140)+1,".")))</f>
        <v>21.</v>
      </c>
      <c r="C142" s="116" t="s">
        <v>170</v>
      </c>
      <c r="D142" s="141"/>
      <c r="E142" s="141"/>
      <c r="F142" s="141">
        <v>1</v>
      </c>
      <c r="G142" s="190" t="s">
        <v>1</v>
      </c>
      <c r="H142" s="142"/>
      <c r="I142" s="142">
        <f>F142*H142</f>
        <v>0</v>
      </c>
      <c r="K142" s="45"/>
      <c r="L142" s="58"/>
    </row>
    <row r="143" spans="1:255">
      <c r="B143" s="140"/>
      <c r="C143" s="147"/>
      <c r="D143" s="141"/>
      <c r="E143" s="141"/>
      <c r="F143" s="149"/>
      <c r="G143" s="189"/>
      <c r="H143" s="150"/>
      <c r="I143" s="142"/>
      <c r="K143" s="45"/>
      <c r="L143" s="58"/>
    </row>
    <row r="144" spans="1:255" s="47" customFormat="1">
      <c r="A144" s="50" t="s">
        <v>578</v>
      </c>
      <c r="B144" s="59" t="str">
        <f>IF(ISBLANK(C143),IF(ISBLANK(C144),5,CONCATENATE(COUNTA($B$3:B142)+1,".")))</f>
        <v>22.</v>
      </c>
      <c r="C144" s="241" t="s">
        <v>240</v>
      </c>
      <c r="F144" s="141">
        <v>2</v>
      </c>
      <c r="G144" s="242" t="s">
        <v>118</v>
      </c>
      <c r="H144" s="142"/>
      <c r="I144" s="142">
        <f>F144*H144</f>
        <v>0</v>
      </c>
    </row>
    <row r="145" spans="1:255" s="47" customFormat="1">
      <c r="A145" s="50"/>
      <c r="B145" s="59"/>
      <c r="C145" s="241" t="s">
        <v>241</v>
      </c>
      <c r="F145" s="141"/>
      <c r="G145" s="242"/>
      <c r="H145" s="142"/>
      <c r="I145" s="142"/>
    </row>
    <row r="146" spans="1:255" s="47" customFormat="1">
      <c r="A146" s="50"/>
      <c r="B146" s="59"/>
      <c r="C146" s="241" t="s">
        <v>242</v>
      </c>
      <c r="F146" s="141"/>
      <c r="G146" s="242"/>
      <c r="H146" s="142"/>
      <c r="I146" s="142"/>
    </row>
    <row r="147" spans="1:255">
      <c r="B147" s="140"/>
      <c r="C147" s="147"/>
      <c r="D147" s="141"/>
      <c r="E147" s="141"/>
      <c r="F147" s="149"/>
      <c r="G147" s="189"/>
      <c r="H147" s="150"/>
      <c r="I147" s="142"/>
      <c r="K147" s="45"/>
      <c r="L147" s="58"/>
    </row>
    <row r="148" spans="1:255">
      <c r="A148" s="50" t="s">
        <v>578</v>
      </c>
      <c r="B148" s="59" t="str">
        <f>IF(ISBLANK(C147),IF(ISBLANK(C148),5,CONCATENATE(COUNTA($B$3:B142)+1,".")))</f>
        <v>22.</v>
      </c>
      <c r="C148" s="145" t="s">
        <v>9</v>
      </c>
      <c r="D148" s="141"/>
      <c r="E148" s="141"/>
      <c r="F148" s="149"/>
      <c r="G148" s="140"/>
    </row>
    <row r="149" spans="1:255">
      <c r="B149" s="140"/>
      <c r="C149" s="145" t="s">
        <v>10</v>
      </c>
      <c r="D149" s="141"/>
      <c r="E149" s="141"/>
      <c r="F149" s="149"/>
      <c r="G149" s="140"/>
    </row>
    <row r="150" spans="1:255">
      <c r="B150" s="140"/>
      <c r="C150" s="145" t="s">
        <v>11</v>
      </c>
      <c r="D150" s="141"/>
      <c r="E150" s="141"/>
      <c r="F150" s="149"/>
      <c r="G150" s="140"/>
    </row>
    <row r="151" spans="1:255" s="39" customFormat="1">
      <c r="A151" s="128"/>
      <c r="B151" s="140"/>
      <c r="C151" s="145" t="s">
        <v>12</v>
      </c>
      <c r="D151" s="141"/>
      <c r="E151" s="141"/>
      <c r="F151" s="149"/>
      <c r="G151" s="140"/>
      <c r="H151" s="91"/>
      <c r="I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c r="BI151" s="91"/>
      <c r="BJ151" s="91"/>
      <c r="BK151" s="91"/>
      <c r="BL151" s="91"/>
      <c r="BM151" s="91"/>
      <c r="BN151" s="91"/>
      <c r="BO151" s="91"/>
      <c r="BP151" s="91"/>
      <c r="BQ151" s="91"/>
      <c r="BR151" s="91"/>
      <c r="BS151" s="91"/>
      <c r="BT151" s="91"/>
      <c r="BU151" s="91"/>
      <c r="BV151" s="91"/>
      <c r="BW151" s="91"/>
      <c r="BX151" s="91"/>
      <c r="BY151" s="91"/>
      <c r="BZ151" s="91"/>
      <c r="CA151" s="91"/>
      <c r="CB151" s="91"/>
      <c r="CC151" s="91"/>
      <c r="CD151" s="91"/>
      <c r="CE151" s="91"/>
      <c r="CF151" s="91"/>
      <c r="CG151" s="91"/>
      <c r="CH151" s="91"/>
      <c r="CI151" s="91"/>
      <c r="CJ151" s="91"/>
      <c r="CK151" s="91"/>
      <c r="CL151" s="91"/>
      <c r="CM151" s="91"/>
      <c r="CN151" s="91"/>
      <c r="CO151" s="91"/>
      <c r="CP151" s="91"/>
      <c r="CQ151" s="91"/>
      <c r="CR151" s="91"/>
      <c r="CS151" s="91"/>
      <c r="CT151" s="91"/>
      <c r="CU151" s="91"/>
      <c r="CV151" s="91"/>
      <c r="CW151" s="91"/>
      <c r="CX151" s="91"/>
      <c r="CY151" s="91"/>
      <c r="CZ151" s="91"/>
      <c r="DA151" s="91"/>
      <c r="DB151" s="91"/>
      <c r="DC151" s="91"/>
      <c r="DD151" s="91"/>
      <c r="DE151" s="91"/>
      <c r="DF151" s="91"/>
      <c r="DG151" s="91"/>
      <c r="DH151" s="91"/>
      <c r="DI151" s="91"/>
      <c r="DJ151" s="91"/>
      <c r="DK151" s="91"/>
      <c r="DL151" s="91"/>
      <c r="DM151" s="91"/>
      <c r="DN151" s="91"/>
      <c r="DO151" s="91"/>
      <c r="DP151" s="91"/>
      <c r="DQ151" s="91"/>
      <c r="DR151" s="91"/>
      <c r="DS151" s="91"/>
      <c r="DT151" s="91"/>
      <c r="DU151" s="91"/>
      <c r="DV151" s="91"/>
      <c r="DW151" s="91"/>
      <c r="DX151" s="91"/>
      <c r="DY151" s="91"/>
      <c r="DZ151" s="91"/>
      <c r="EA151" s="91"/>
      <c r="EB151" s="91"/>
      <c r="EC151" s="91"/>
      <c r="ED151" s="91"/>
      <c r="EE151" s="91"/>
      <c r="EF151" s="91"/>
      <c r="EG151" s="91"/>
      <c r="EH151" s="91"/>
      <c r="EI151" s="91"/>
      <c r="EJ151" s="91"/>
      <c r="EK151" s="91"/>
      <c r="EL151" s="91"/>
      <c r="EM151" s="91"/>
      <c r="EN151" s="91"/>
      <c r="EO151" s="91"/>
      <c r="EP151" s="91"/>
      <c r="EQ151" s="91"/>
      <c r="ER151" s="91"/>
      <c r="ES151" s="91"/>
      <c r="ET151" s="91"/>
      <c r="EU151" s="91"/>
      <c r="EV151" s="91"/>
      <c r="EW151" s="91"/>
      <c r="EX151" s="91"/>
      <c r="EY151" s="91"/>
      <c r="EZ151" s="91"/>
      <c r="FA151" s="91"/>
      <c r="FB151" s="91"/>
      <c r="FC151" s="91"/>
      <c r="FD151" s="91"/>
      <c r="FE151" s="91"/>
      <c r="FF151" s="91"/>
      <c r="FG151" s="91"/>
      <c r="FH151" s="91"/>
      <c r="FI151" s="91"/>
      <c r="FJ151" s="91"/>
      <c r="FK151" s="91"/>
      <c r="FL151" s="91"/>
      <c r="FM151" s="91"/>
      <c r="FN151" s="91"/>
      <c r="FO151" s="91"/>
      <c r="FP151" s="91"/>
      <c r="FQ151" s="91"/>
      <c r="FR151" s="91"/>
      <c r="FS151" s="91"/>
      <c r="FT151" s="91"/>
      <c r="FU151" s="91"/>
      <c r="FV151" s="91"/>
      <c r="FW151" s="91"/>
      <c r="FX151" s="91"/>
      <c r="FY151" s="91"/>
      <c r="FZ151" s="91"/>
      <c r="GA151" s="91"/>
      <c r="GB151" s="91"/>
      <c r="GC151" s="91"/>
      <c r="GD151" s="91"/>
      <c r="GE151" s="91"/>
      <c r="GF151" s="91"/>
      <c r="GG151" s="91"/>
      <c r="GH151" s="91"/>
      <c r="GI151" s="91"/>
      <c r="GJ151" s="91"/>
      <c r="GK151" s="91"/>
      <c r="GL151" s="91"/>
      <c r="GM151" s="91"/>
      <c r="GN151" s="91"/>
      <c r="GO151" s="91"/>
      <c r="GP151" s="91"/>
      <c r="GQ151" s="91"/>
      <c r="GR151" s="91"/>
      <c r="GS151" s="91"/>
      <c r="GT151" s="91"/>
      <c r="GU151" s="91"/>
      <c r="GV151" s="91"/>
      <c r="GW151" s="91"/>
      <c r="GX151" s="91"/>
      <c r="GY151" s="91"/>
      <c r="GZ151" s="91"/>
      <c r="HA151" s="91"/>
      <c r="HB151" s="91"/>
      <c r="HC151" s="91"/>
      <c r="HD151" s="91"/>
      <c r="HE151" s="91"/>
      <c r="HF151" s="91"/>
      <c r="HG151" s="91"/>
      <c r="HH151" s="91"/>
      <c r="HI151" s="91"/>
      <c r="HJ151" s="91"/>
      <c r="HK151" s="91"/>
      <c r="HL151" s="91"/>
      <c r="HM151" s="91"/>
      <c r="HN151" s="91"/>
      <c r="HO151" s="91"/>
      <c r="HP151" s="91"/>
      <c r="HQ151" s="91"/>
      <c r="HR151" s="91"/>
      <c r="HS151" s="91"/>
      <c r="HT151" s="91"/>
      <c r="HU151" s="91"/>
      <c r="HV151" s="91"/>
      <c r="HW151" s="91"/>
      <c r="HX151" s="91"/>
      <c r="HY151" s="91"/>
      <c r="HZ151" s="91"/>
      <c r="IA151" s="91"/>
      <c r="IB151" s="91"/>
      <c r="IC151" s="91"/>
      <c r="ID151" s="91"/>
      <c r="IE151" s="91"/>
      <c r="IF151" s="91"/>
      <c r="IG151" s="91"/>
      <c r="IH151" s="91"/>
      <c r="II151" s="91"/>
      <c r="IJ151" s="91"/>
      <c r="IK151" s="91"/>
      <c r="IL151" s="91"/>
      <c r="IM151" s="91"/>
      <c r="IN151" s="91"/>
      <c r="IO151" s="91"/>
      <c r="IP151" s="91"/>
      <c r="IQ151" s="91"/>
      <c r="IR151" s="91"/>
      <c r="IS151" s="91"/>
      <c r="IT151" s="91"/>
      <c r="IU151" s="91"/>
    </row>
    <row r="152" spans="1:255" s="39" customFormat="1">
      <c r="A152" s="128"/>
      <c r="B152" s="140"/>
      <c r="C152" s="145" t="s">
        <v>13</v>
      </c>
      <c r="D152" s="141"/>
      <c r="E152" s="141"/>
      <c r="F152" s="149">
        <v>10</v>
      </c>
      <c r="G152" s="189" t="s">
        <v>14</v>
      </c>
      <c r="H152" s="91"/>
      <c r="I152" s="150">
        <f>SUM(I5:I148)*F152/100</f>
        <v>0</v>
      </c>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c r="AX152" s="91"/>
      <c r="AY152" s="91"/>
      <c r="AZ152" s="91"/>
      <c r="BA152" s="91"/>
      <c r="BB152" s="91"/>
      <c r="BC152" s="91"/>
      <c r="BD152" s="91"/>
      <c r="BE152" s="91"/>
      <c r="BF152" s="91"/>
      <c r="BG152" s="91"/>
      <c r="BH152" s="91"/>
      <c r="BI152" s="91"/>
      <c r="BJ152" s="91"/>
      <c r="BK152" s="91"/>
      <c r="BL152" s="91"/>
      <c r="BM152" s="91"/>
      <c r="BN152" s="91"/>
      <c r="BO152" s="91"/>
      <c r="BP152" s="91"/>
      <c r="BQ152" s="91"/>
      <c r="BR152" s="91"/>
      <c r="BS152" s="91"/>
      <c r="BT152" s="91"/>
      <c r="BU152" s="91"/>
      <c r="BV152" s="91"/>
      <c r="BW152" s="91"/>
      <c r="BX152" s="91"/>
      <c r="BY152" s="91"/>
      <c r="BZ152" s="91"/>
      <c r="CA152" s="91"/>
      <c r="CB152" s="91"/>
      <c r="CC152" s="91"/>
      <c r="CD152" s="91"/>
      <c r="CE152" s="91"/>
      <c r="CF152" s="91"/>
      <c r="CG152" s="91"/>
      <c r="CH152" s="91"/>
      <c r="CI152" s="91"/>
      <c r="CJ152" s="91"/>
      <c r="CK152" s="91"/>
      <c r="CL152" s="91"/>
      <c r="CM152" s="91"/>
      <c r="CN152" s="91"/>
      <c r="CO152" s="91"/>
      <c r="CP152" s="91"/>
      <c r="CQ152" s="91"/>
      <c r="CR152" s="91"/>
      <c r="CS152" s="91"/>
      <c r="CT152" s="91"/>
      <c r="CU152" s="91"/>
      <c r="CV152" s="91"/>
      <c r="CW152" s="91"/>
      <c r="CX152" s="91"/>
      <c r="CY152" s="91"/>
      <c r="CZ152" s="91"/>
      <c r="DA152" s="91"/>
      <c r="DB152" s="91"/>
      <c r="DC152" s="91"/>
      <c r="DD152" s="91"/>
      <c r="DE152" s="91"/>
      <c r="DF152" s="91"/>
      <c r="DG152" s="91"/>
      <c r="DH152" s="91"/>
      <c r="DI152" s="91"/>
      <c r="DJ152" s="91"/>
      <c r="DK152" s="91"/>
      <c r="DL152" s="91"/>
      <c r="DM152" s="91"/>
      <c r="DN152" s="91"/>
      <c r="DO152" s="91"/>
      <c r="DP152" s="91"/>
      <c r="DQ152" s="91"/>
      <c r="DR152" s="91"/>
      <c r="DS152" s="91"/>
      <c r="DT152" s="91"/>
      <c r="DU152" s="91"/>
      <c r="DV152" s="91"/>
      <c r="DW152" s="91"/>
      <c r="DX152" s="91"/>
      <c r="DY152" s="91"/>
      <c r="DZ152" s="91"/>
      <c r="EA152" s="91"/>
      <c r="EB152" s="91"/>
      <c r="EC152" s="91"/>
      <c r="ED152" s="91"/>
      <c r="EE152" s="91"/>
      <c r="EF152" s="91"/>
      <c r="EG152" s="91"/>
      <c r="EH152" s="91"/>
      <c r="EI152" s="91"/>
      <c r="EJ152" s="91"/>
      <c r="EK152" s="91"/>
      <c r="EL152" s="91"/>
      <c r="EM152" s="91"/>
      <c r="EN152" s="91"/>
      <c r="EO152" s="91"/>
      <c r="EP152" s="91"/>
      <c r="EQ152" s="91"/>
      <c r="ER152" s="91"/>
      <c r="ES152" s="91"/>
      <c r="ET152" s="91"/>
      <c r="EU152" s="91"/>
      <c r="EV152" s="91"/>
      <c r="EW152" s="91"/>
      <c r="EX152" s="91"/>
      <c r="EY152" s="91"/>
      <c r="EZ152" s="91"/>
      <c r="FA152" s="91"/>
      <c r="FB152" s="91"/>
      <c r="FC152" s="91"/>
      <c r="FD152" s="91"/>
      <c r="FE152" s="91"/>
      <c r="FF152" s="91"/>
      <c r="FG152" s="91"/>
      <c r="FH152" s="91"/>
      <c r="FI152" s="91"/>
      <c r="FJ152" s="91"/>
      <c r="FK152" s="91"/>
      <c r="FL152" s="91"/>
      <c r="FM152" s="91"/>
      <c r="FN152" s="91"/>
      <c r="FO152" s="91"/>
      <c r="FP152" s="91"/>
      <c r="FQ152" s="91"/>
      <c r="FR152" s="91"/>
      <c r="FS152" s="91"/>
      <c r="FT152" s="91"/>
      <c r="FU152" s="91"/>
      <c r="FV152" s="91"/>
      <c r="FW152" s="91"/>
      <c r="FX152" s="91"/>
      <c r="FY152" s="91"/>
      <c r="FZ152" s="91"/>
      <c r="GA152" s="91"/>
      <c r="GB152" s="91"/>
      <c r="GC152" s="91"/>
      <c r="GD152" s="91"/>
      <c r="GE152" s="91"/>
      <c r="GF152" s="91"/>
      <c r="GG152" s="91"/>
      <c r="GH152" s="91"/>
      <c r="GI152" s="91"/>
      <c r="GJ152" s="91"/>
      <c r="GK152" s="91"/>
      <c r="GL152" s="91"/>
      <c r="GM152" s="91"/>
      <c r="GN152" s="91"/>
      <c r="GO152" s="91"/>
      <c r="GP152" s="91"/>
      <c r="GQ152" s="91"/>
      <c r="GR152" s="91"/>
      <c r="GS152" s="91"/>
      <c r="GT152" s="91"/>
      <c r="GU152" s="91"/>
      <c r="GV152" s="91"/>
      <c r="GW152" s="91"/>
      <c r="GX152" s="91"/>
      <c r="GY152" s="91"/>
      <c r="GZ152" s="91"/>
      <c r="HA152" s="91"/>
      <c r="HB152" s="91"/>
      <c r="HC152" s="91"/>
      <c r="HD152" s="91"/>
      <c r="HE152" s="91"/>
      <c r="HF152" s="91"/>
      <c r="HG152" s="91"/>
      <c r="HH152" s="91"/>
      <c r="HI152" s="91"/>
      <c r="HJ152" s="91"/>
      <c r="HK152" s="91"/>
      <c r="HL152" s="91"/>
      <c r="HM152" s="91"/>
      <c r="HN152" s="91"/>
      <c r="HO152" s="91"/>
      <c r="HP152" s="91"/>
      <c r="HQ152" s="91"/>
      <c r="HR152" s="91"/>
      <c r="HS152" s="91"/>
      <c r="HT152" s="91"/>
      <c r="HU152" s="91"/>
      <c r="HV152" s="91"/>
      <c r="HW152" s="91"/>
      <c r="HX152" s="91"/>
      <c r="HY152" s="91"/>
      <c r="HZ152" s="91"/>
      <c r="IA152" s="91"/>
      <c r="IB152" s="91"/>
      <c r="IC152" s="91"/>
      <c r="ID152" s="91"/>
      <c r="IE152" s="91"/>
      <c r="IF152" s="91"/>
      <c r="IG152" s="91"/>
      <c r="IH152" s="91"/>
      <c r="II152" s="91"/>
      <c r="IJ152" s="91"/>
      <c r="IK152" s="91"/>
      <c r="IL152" s="91"/>
      <c r="IM152" s="91"/>
      <c r="IN152" s="91"/>
      <c r="IO152" s="91"/>
      <c r="IP152" s="91"/>
      <c r="IQ152" s="91"/>
      <c r="IR152" s="91"/>
      <c r="IS152" s="91"/>
      <c r="IT152" s="91"/>
      <c r="IU152" s="91"/>
    </row>
    <row r="153" spans="1:255" s="39" customFormat="1" ht="16.2" thickBot="1">
      <c r="A153" s="128"/>
      <c r="B153" s="126"/>
      <c r="C153" s="127"/>
      <c r="D153" s="126"/>
      <c r="E153" s="126"/>
      <c r="F153" s="126"/>
      <c r="G153" s="129"/>
      <c r="H153" s="126"/>
      <c r="I153" s="126"/>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c r="AX153" s="91"/>
      <c r="AY153" s="91"/>
      <c r="AZ153" s="91"/>
      <c r="BA153" s="91"/>
      <c r="BB153" s="91"/>
      <c r="BC153" s="91"/>
      <c r="BD153" s="91"/>
      <c r="BE153" s="91"/>
      <c r="BF153" s="91"/>
      <c r="BG153" s="91"/>
      <c r="BH153" s="91"/>
      <c r="BI153" s="91"/>
      <c r="BJ153" s="91"/>
      <c r="BK153" s="91"/>
      <c r="BL153" s="91"/>
      <c r="BM153" s="91"/>
      <c r="BN153" s="91"/>
      <c r="BO153" s="91"/>
      <c r="BP153" s="91"/>
      <c r="BQ153" s="91"/>
      <c r="BR153" s="91"/>
      <c r="BS153" s="91"/>
      <c r="BT153" s="91"/>
      <c r="BU153" s="91"/>
      <c r="BV153" s="91"/>
      <c r="BW153" s="91"/>
      <c r="BX153" s="91"/>
      <c r="BY153" s="91"/>
      <c r="BZ153" s="91"/>
      <c r="CA153" s="91"/>
      <c r="CB153" s="91"/>
      <c r="CC153" s="91"/>
      <c r="CD153" s="91"/>
      <c r="CE153" s="91"/>
      <c r="CF153" s="91"/>
      <c r="CG153" s="91"/>
      <c r="CH153" s="91"/>
      <c r="CI153" s="91"/>
      <c r="CJ153" s="91"/>
      <c r="CK153" s="91"/>
      <c r="CL153" s="91"/>
      <c r="CM153" s="91"/>
      <c r="CN153" s="91"/>
      <c r="CO153" s="91"/>
      <c r="CP153" s="91"/>
      <c r="CQ153" s="91"/>
      <c r="CR153" s="91"/>
      <c r="CS153" s="91"/>
      <c r="CT153" s="91"/>
      <c r="CU153" s="91"/>
      <c r="CV153" s="91"/>
      <c r="CW153" s="91"/>
      <c r="CX153" s="91"/>
      <c r="CY153" s="91"/>
      <c r="CZ153" s="91"/>
      <c r="DA153" s="91"/>
      <c r="DB153" s="91"/>
      <c r="DC153" s="91"/>
      <c r="DD153" s="91"/>
      <c r="DE153" s="91"/>
      <c r="DF153" s="91"/>
      <c r="DG153" s="91"/>
      <c r="DH153" s="91"/>
      <c r="DI153" s="91"/>
      <c r="DJ153" s="91"/>
      <c r="DK153" s="91"/>
      <c r="DL153" s="91"/>
      <c r="DM153" s="91"/>
      <c r="DN153" s="91"/>
      <c r="DO153" s="91"/>
      <c r="DP153" s="91"/>
      <c r="DQ153" s="91"/>
      <c r="DR153" s="91"/>
      <c r="DS153" s="91"/>
      <c r="DT153" s="91"/>
      <c r="DU153" s="91"/>
      <c r="DV153" s="91"/>
      <c r="DW153" s="91"/>
      <c r="DX153" s="91"/>
      <c r="DY153" s="91"/>
      <c r="DZ153" s="91"/>
      <c r="EA153" s="91"/>
      <c r="EB153" s="91"/>
      <c r="EC153" s="91"/>
      <c r="ED153" s="91"/>
      <c r="EE153" s="91"/>
      <c r="EF153" s="91"/>
      <c r="EG153" s="91"/>
      <c r="EH153" s="91"/>
      <c r="EI153" s="91"/>
      <c r="EJ153" s="91"/>
      <c r="EK153" s="91"/>
      <c r="EL153" s="91"/>
      <c r="EM153" s="91"/>
      <c r="EN153" s="91"/>
      <c r="EO153" s="91"/>
      <c r="EP153" s="91"/>
      <c r="EQ153" s="91"/>
      <c r="ER153" s="91"/>
      <c r="ES153" s="91"/>
      <c r="ET153" s="91"/>
      <c r="EU153" s="91"/>
      <c r="EV153" s="91"/>
      <c r="EW153" s="91"/>
      <c r="EX153" s="91"/>
      <c r="EY153" s="91"/>
      <c r="EZ153" s="91"/>
      <c r="FA153" s="91"/>
      <c r="FB153" s="91"/>
      <c r="FC153" s="91"/>
      <c r="FD153" s="91"/>
      <c r="FE153" s="91"/>
      <c r="FF153" s="91"/>
      <c r="FG153" s="91"/>
      <c r="FH153" s="91"/>
      <c r="FI153" s="91"/>
      <c r="FJ153" s="91"/>
      <c r="FK153" s="91"/>
      <c r="FL153" s="91"/>
      <c r="FM153" s="91"/>
      <c r="FN153" s="91"/>
      <c r="FO153" s="91"/>
      <c r="FP153" s="91"/>
      <c r="FQ153" s="91"/>
      <c r="FR153" s="91"/>
      <c r="FS153" s="91"/>
      <c r="FT153" s="91"/>
      <c r="FU153" s="91"/>
      <c r="FV153" s="91"/>
      <c r="FW153" s="91"/>
      <c r="FX153" s="91"/>
      <c r="FY153" s="91"/>
      <c r="FZ153" s="91"/>
      <c r="GA153" s="91"/>
      <c r="GB153" s="91"/>
      <c r="GC153" s="91"/>
      <c r="GD153" s="91"/>
      <c r="GE153" s="91"/>
      <c r="GF153" s="91"/>
      <c r="GG153" s="91"/>
      <c r="GH153" s="91"/>
      <c r="GI153" s="91"/>
      <c r="GJ153" s="91"/>
      <c r="GK153" s="91"/>
      <c r="GL153" s="91"/>
      <c r="GM153" s="91"/>
      <c r="GN153" s="91"/>
      <c r="GO153" s="91"/>
      <c r="GP153" s="91"/>
      <c r="GQ153" s="91"/>
      <c r="GR153" s="91"/>
      <c r="GS153" s="91"/>
      <c r="GT153" s="91"/>
      <c r="GU153" s="91"/>
      <c r="GV153" s="91"/>
      <c r="GW153" s="91"/>
      <c r="GX153" s="91"/>
      <c r="GY153" s="91"/>
      <c r="GZ153" s="91"/>
      <c r="HA153" s="91"/>
      <c r="HB153" s="91"/>
      <c r="HC153" s="91"/>
      <c r="HD153" s="91"/>
      <c r="HE153" s="91"/>
      <c r="HF153" s="91"/>
      <c r="HG153" s="91"/>
      <c r="HH153" s="91"/>
      <c r="HI153" s="91"/>
      <c r="HJ153" s="91"/>
      <c r="HK153" s="91"/>
      <c r="HL153" s="91"/>
      <c r="HM153" s="91"/>
      <c r="HN153" s="91"/>
      <c r="HO153" s="91"/>
      <c r="HP153" s="91"/>
      <c r="HQ153" s="91"/>
      <c r="HR153" s="91"/>
      <c r="HS153" s="91"/>
      <c r="HT153" s="91"/>
      <c r="HU153" s="91"/>
      <c r="HV153" s="91"/>
      <c r="HW153" s="91"/>
      <c r="HX153" s="91"/>
      <c r="HY153" s="91"/>
      <c r="HZ153" s="91"/>
      <c r="IA153" s="91"/>
      <c r="IB153" s="91"/>
      <c r="IC153" s="91"/>
      <c r="ID153" s="91"/>
      <c r="IE153" s="91"/>
      <c r="IF153" s="91"/>
      <c r="IG153" s="91"/>
      <c r="IH153" s="91"/>
      <c r="II153" s="91"/>
      <c r="IJ153" s="91"/>
      <c r="IK153" s="91"/>
      <c r="IL153" s="91"/>
      <c r="IM153" s="91"/>
      <c r="IN153" s="91"/>
      <c r="IO153" s="91"/>
      <c r="IP153" s="91"/>
      <c r="IQ153" s="91"/>
      <c r="IR153" s="91"/>
      <c r="IS153" s="91"/>
      <c r="IT153" s="91"/>
      <c r="IU153" s="91"/>
    </row>
    <row r="154" spans="1:255" s="39" customFormat="1" ht="18">
      <c r="A154" s="128"/>
      <c r="B154" s="91"/>
      <c r="C154" s="138" t="str">
        <f>C3</f>
        <v>POHLAJEVANJE - O  (prostori za počitek)</v>
      </c>
      <c r="D154" s="91"/>
      <c r="E154" s="91"/>
      <c r="F154" s="91"/>
      <c r="G154" s="191" t="s">
        <v>27</v>
      </c>
      <c r="H154" s="91"/>
      <c r="I154" s="100">
        <f>SUM(I4:I152)</f>
        <v>0</v>
      </c>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c r="AX154" s="91"/>
      <c r="AY154" s="91"/>
      <c r="AZ154" s="91"/>
      <c r="BA154" s="91"/>
      <c r="BB154" s="91"/>
      <c r="BC154" s="91"/>
      <c r="BD154" s="91"/>
      <c r="BE154" s="91"/>
      <c r="BF154" s="91"/>
      <c r="BG154" s="91"/>
      <c r="BH154" s="91"/>
      <c r="BI154" s="91"/>
      <c r="BJ154" s="91"/>
      <c r="BK154" s="91"/>
      <c r="BL154" s="91"/>
      <c r="BM154" s="91"/>
      <c r="BN154" s="91"/>
      <c r="BO154" s="91"/>
      <c r="BP154" s="91"/>
      <c r="BQ154" s="91"/>
      <c r="BR154" s="91"/>
      <c r="BS154" s="91"/>
      <c r="BT154" s="91"/>
      <c r="BU154" s="91"/>
      <c r="BV154" s="91"/>
      <c r="BW154" s="91"/>
      <c r="BX154" s="91"/>
      <c r="BY154" s="91"/>
      <c r="BZ154" s="91"/>
      <c r="CA154" s="91"/>
      <c r="CB154" s="91"/>
      <c r="CC154" s="91"/>
      <c r="CD154" s="91"/>
      <c r="CE154" s="91"/>
      <c r="CF154" s="91"/>
      <c r="CG154" s="91"/>
      <c r="CH154" s="91"/>
      <c r="CI154" s="91"/>
      <c r="CJ154" s="91"/>
      <c r="CK154" s="91"/>
      <c r="CL154" s="91"/>
      <c r="CM154" s="91"/>
      <c r="CN154" s="91"/>
      <c r="CO154" s="91"/>
      <c r="CP154" s="91"/>
      <c r="CQ154" s="91"/>
      <c r="CR154" s="91"/>
      <c r="CS154" s="91"/>
      <c r="CT154" s="91"/>
      <c r="CU154" s="91"/>
      <c r="CV154" s="91"/>
      <c r="CW154" s="91"/>
      <c r="CX154" s="91"/>
      <c r="CY154" s="91"/>
      <c r="CZ154" s="91"/>
      <c r="DA154" s="91"/>
      <c r="DB154" s="91"/>
      <c r="DC154" s="91"/>
      <c r="DD154" s="91"/>
      <c r="DE154" s="91"/>
      <c r="DF154" s="91"/>
      <c r="DG154" s="91"/>
      <c r="DH154" s="91"/>
      <c r="DI154" s="91"/>
      <c r="DJ154" s="91"/>
      <c r="DK154" s="91"/>
      <c r="DL154" s="91"/>
      <c r="DM154" s="91"/>
      <c r="DN154" s="91"/>
      <c r="DO154" s="91"/>
      <c r="DP154" s="91"/>
      <c r="DQ154" s="91"/>
      <c r="DR154" s="91"/>
      <c r="DS154" s="91"/>
      <c r="DT154" s="91"/>
      <c r="DU154" s="91"/>
      <c r="DV154" s="91"/>
      <c r="DW154" s="91"/>
      <c r="DX154" s="91"/>
      <c r="DY154" s="91"/>
      <c r="DZ154" s="91"/>
      <c r="EA154" s="91"/>
      <c r="EB154" s="91"/>
      <c r="EC154" s="91"/>
      <c r="ED154" s="91"/>
      <c r="EE154" s="91"/>
      <c r="EF154" s="91"/>
      <c r="EG154" s="91"/>
      <c r="EH154" s="91"/>
      <c r="EI154" s="91"/>
      <c r="EJ154" s="91"/>
      <c r="EK154" s="91"/>
      <c r="EL154" s="91"/>
      <c r="EM154" s="91"/>
      <c r="EN154" s="91"/>
      <c r="EO154" s="91"/>
      <c r="EP154" s="91"/>
      <c r="EQ154" s="91"/>
      <c r="ER154" s="91"/>
      <c r="ES154" s="91"/>
      <c r="ET154" s="91"/>
      <c r="EU154" s="91"/>
      <c r="EV154" s="91"/>
      <c r="EW154" s="91"/>
      <c r="EX154" s="91"/>
      <c r="EY154" s="91"/>
      <c r="EZ154" s="91"/>
      <c r="FA154" s="91"/>
      <c r="FB154" s="91"/>
      <c r="FC154" s="91"/>
      <c r="FD154" s="91"/>
      <c r="FE154" s="91"/>
      <c r="FF154" s="91"/>
      <c r="FG154" s="91"/>
      <c r="FH154" s="91"/>
      <c r="FI154" s="91"/>
      <c r="FJ154" s="91"/>
      <c r="FK154" s="91"/>
      <c r="FL154" s="91"/>
      <c r="FM154" s="91"/>
      <c r="FN154" s="91"/>
      <c r="FO154" s="91"/>
      <c r="FP154" s="91"/>
      <c r="FQ154" s="91"/>
      <c r="FR154" s="91"/>
      <c r="FS154" s="91"/>
      <c r="FT154" s="91"/>
      <c r="FU154" s="91"/>
      <c r="FV154" s="91"/>
      <c r="FW154" s="91"/>
      <c r="FX154" s="91"/>
      <c r="FY154" s="91"/>
      <c r="FZ154" s="91"/>
      <c r="GA154" s="91"/>
      <c r="GB154" s="91"/>
      <c r="GC154" s="91"/>
      <c r="GD154" s="91"/>
      <c r="GE154" s="91"/>
      <c r="GF154" s="91"/>
      <c r="GG154" s="91"/>
      <c r="GH154" s="91"/>
      <c r="GI154" s="91"/>
      <c r="GJ154" s="91"/>
      <c r="GK154" s="91"/>
      <c r="GL154" s="91"/>
      <c r="GM154" s="91"/>
      <c r="GN154" s="91"/>
      <c r="GO154" s="91"/>
      <c r="GP154" s="91"/>
      <c r="GQ154" s="91"/>
      <c r="GR154" s="91"/>
      <c r="GS154" s="91"/>
      <c r="GT154" s="91"/>
      <c r="GU154" s="91"/>
      <c r="GV154" s="91"/>
      <c r="GW154" s="91"/>
      <c r="GX154" s="91"/>
      <c r="GY154" s="91"/>
      <c r="GZ154" s="91"/>
      <c r="HA154" s="91"/>
      <c r="HB154" s="91"/>
      <c r="HC154" s="91"/>
      <c r="HD154" s="91"/>
      <c r="HE154" s="91"/>
      <c r="HF154" s="91"/>
      <c r="HG154" s="91"/>
      <c r="HH154" s="91"/>
      <c r="HI154" s="91"/>
      <c r="HJ154" s="91"/>
      <c r="HK154" s="91"/>
      <c r="HL154" s="91"/>
      <c r="HM154" s="91"/>
      <c r="HN154" s="91"/>
      <c r="HO154" s="91"/>
      <c r="HP154" s="91"/>
      <c r="HQ154" s="91"/>
      <c r="HR154" s="91"/>
      <c r="HS154" s="91"/>
      <c r="HT154" s="91"/>
      <c r="HU154" s="91"/>
      <c r="HV154" s="91"/>
      <c r="HW154" s="91"/>
      <c r="HX154" s="91"/>
      <c r="HY154" s="91"/>
      <c r="HZ154" s="91"/>
      <c r="IA154" s="91"/>
      <c r="IB154" s="91"/>
      <c r="IC154" s="91"/>
      <c r="ID154" s="91"/>
      <c r="IE154" s="91"/>
      <c r="IF154" s="91"/>
      <c r="IG154" s="91"/>
      <c r="IH154" s="91"/>
      <c r="II154" s="91"/>
      <c r="IJ154" s="91"/>
      <c r="IK154" s="91"/>
      <c r="IL154" s="91"/>
      <c r="IM154" s="91"/>
      <c r="IN154" s="91"/>
      <c r="IO154" s="91"/>
      <c r="IP154" s="91"/>
      <c r="IQ154" s="91"/>
      <c r="IR154" s="91"/>
      <c r="IS154" s="91"/>
      <c r="IT154" s="91"/>
      <c r="IU154" s="91"/>
    </row>
    <row r="155" spans="1:255" s="39" customFormat="1" ht="18">
      <c r="A155" s="128"/>
      <c r="B155" s="91"/>
      <c r="C155" s="138"/>
      <c r="D155" s="91"/>
      <c r="E155" s="91"/>
      <c r="F155" s="91"/>
      <c r="G155" s="191"/>
      <c r="H155" s="91"/>
      <c r="I155" s="150"/>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c r="AX155" s="91"/>
      <c r="AY155" s="91"/>
      <c r="AZ155" s="91"/>
      <c r="BA155" s="91"/>
      <c r="BB155" s="91"/>
      <c r="BC155" s="91"/>
      <c r="BD155" s="91"/>
      <c r="BE155" s="91"/>
      <c r="BF155" s="91"/>
      <c r="BG155" s="91"/>
      <c r="BH155" s="91"/>
      <c r="BI155" s="91"/>
      <c r="BJ155" s="91"/>
      <c r="BK155" s="91"/>
      <c r="BL155" s="91"/>
      <c r="BM155" s="91"/>
      <c r="BN155" s="91"/>
      <c r="BO155" s="91"/>
      <c r="BP155" s="91"/>
      <c r="BQ155" s="91"/>
      <c r="BR155" s="91"/>
      <c r="BS155" s="91"/>
      <c r="BT155" s="91"/>
      <c r="BU155" s="91"/>
      <c r="BV155" s="91"/>
      <c r="BW155" s="91"/>
      <c r="BX155" s="91"/>
      <c r="BY155" s="91"/>
      <c r="BZ155" s="91"/>
      <c r="CA155" s="91"/>
      <c r="CB155" s="91"/>
      <c r="CC155" s="91"/>
      <c r="CD155" s="91"/>
      <c r="CE155" s="91"/>
      <c r="CF155" s="91"/>
      <c r="CG155" s="91"/>
      <c r="CH155" s="91"/>
      <c r="CI155" s="91"/>
      <c r="CJ155" s="91"/>
      <c r="CK155" s="91"/>
      <c r="CL155" s="91"/>
      <c r="CM155" s="91"/>
      <c r="CN155" s="91"/>
      <c r="CO155" s="91"/>
      <c r="CP155" s="91"/>
      <c r="CQ155" s="91"/>
      <c r="CR155" s="91"/>
      <c r="CS155" s="91"/>
      <c r="CT155" s="91"/>
      <c r="CU155" s="91"/>
      <c r="CV155" s="91"/>
      <c r="CW155" s="91"/>
      <c r="CX155" s="91"/>
      <c r="CY155" s="91"/>
      <c r="CZ155" s="91"/>
      <c r="DA155" s="91"/>
      <c r="DB155" s="91"/>
      <c r="DC155" s="91"/>
      <c r="DD155" s="91"/>
      <c r="DE155" s="91"/>
      <c r="DF155" s="91"/>
      <c r="DG155" s="91"/>
      <c r="DH155" s="91"/>
      <c r="DI155" s="91"/>
      <c r="DJ155" s="91"/>
      <c r="DK155" s="91"/>
      <c r="DL155" s="91"/>
      <c r="DM155" s="91"/>
      <c r="DN155" s="91"/>
      <c r="DO155" s="91"/>
      <c r="DP155" s="91"/>
      <c r="DQ155" s="91"/>
      <c r="DR155" s="91"/>
      <c r="DS155" s="91"/>
      <c r="DT155" s="91"/>
      <c r="DU155" s="91"/>
      <c r="DV155" s="91"/>
      <c r="DW155" s="91"/>
      <c r="DX155" s="91"/>
      <c r="DY155" s="91"/>
      <c r="DZ155" s="91"/>
      <c r="EA155" s="91"/>
      <c r="EB155" s="91"/>
      <c r="EC155" s="91"/>
      <c r="ED155" s="91"/>
      <c r="EE155" s="91"/>
      <c r="EF155" s="91"/>
      <c r="EG155" s="91"/>
      <c r="EH155" s="91"/>
      <c r="EI155" s="91"/>
      <c r="EJ155" s="91"/>
      <c r="EK155" s="91"/>
      <c r="EL155" s="91"/>
      <c r="EM155" s="91"/>
      <c r="EN155" s="91"/>
      <c r="EO155" s="91"/>
      <c r="EP155" s="91"/>
      <c r="EQ155" s="91"/>
      <c r="ER155" s="91"/>
      <c r="ES155" s="91"/>
      <c r="ET155" s="91"/>
      <c r="EU155" s="91"/>
      <c r="EV155" s="91"/>
      <c r="EW155" s="91"/>
      <c r="EX155" s="91"/>
      <c r="EY155" s="91"/>
      <c r="EZ155" s="91"/>
      <c r="FA155" s="91"/>
      <c r="FB155" s="91"/>
      <c r="FC155" s="91"/>
      <c r="FD155" s="91"/>
      <c r="FE155" s="91"/>
      <c r="FF155" s="91"/>
      <c r="FG155" s="91"/>
      <c r="FH155" s="91"/>
      <c r="FI155" s="91"/>
      <c r="FJ155" s="91"/>
      <c r="FK155" s="91"/>
      <c r="FL155" s="91"/>
      <c r="FM155" s="91"/>
      <c r="FN155" s="91"/>
      <c r="FO155" s="91"/>
      <c r="FP155" s="91"/>
      <c r="FQ155" s="91"/>
      <c r="FR155" s="91"/>
      <c r="FS155" s="91"/>
      <c r="FT155" s="91"/>
      <c r="FU155" s="91"/>
      <c r="FV155" s="91"/>
      <c r="FW155" s="91"/>
      <c r="FX155" s="91"/>
      <c r="FY155" s="91"/>
      <c r="FZ155" s="91"/>
      <c r="GA155" s="91"/>
      <c r="GB155" s="91"/>
      <c r="GC155" s="91"/>
      <c r="GD155" s="91"/>
      <c r="GE155" s="91"/>
      <c r="GF155" s="91"/>
      <c r="GG155" s="91"/>
      <c r="GH155" s="91"/>
      <c r="GI155" s="91"/>
      <c r="GJ155" s="91"/>
      <c r="GK155" s="91"/>
      <c r="GL155" s="91"/>
      <c r="GM155" s="91"/>
      <c r="GN155" s="91"/>
      <c r="GO155" s="91"/>
      <c r="GP155" s="91"/>
      <c r="GQ155" s="91"/>
      <c r="GR155" s="91"/>
      <c r="GS155" s="91"/>
      <c r="GT155" s="91"/>
      <c r="GU155" s="91"/>
      <c r="GV155" s="91"/>
      <c r="GW155" s="91"/>
      <c r="GX155" s="91"/>
      <c r="GY155" s="91"/>
      <c r="GZ155" s="91"/>
      <c r="HA155" s="91"/>
      <c r="HB155" s="91"/>
      <c r="HC155" s="91"/>
      <c r="HD155" s="91"/>
      <c r="HE155" s="91"/>
      <c r="HF155" s="91"/>
      <c r="HG155" s="91"/>
      <c r="HH155" s="91"/>
      <c r="HI155" s="91"/>
      <c r="HJ155" s="91"/>
      <c r="HK155" s="91"/>
      <c r="HL155" s="91"/>
      <c r="HM155" s="91"/>
      <c r="HN155" s="91"/>
      <c r="HO155" s="91"/>
      <c r="HP155" s="91"/>
      <c r="HQ155" s="91"/>
      <c r="HR155" s="91"/>
      <c r="HS155" s="91"/>
      <c r="HT155" s="91"/>
      <c r="HU155" s="91"/>
      <c r="HV155" s="91"/>
      <c r="HW155" s="91"/>
      <c r="HX155" s="91"/>
      <c r="HY155" s="91"/>
      <c r="HZ155" s="91"/>
      <c r="IA155" s="91"/>
      <c r="IB155" s="91"/>
      <c r="IC155" s="91"/>
      <c r="ID155" s="91"/>
      <c r="IE155" s="91"/>
      <c r="IF155" s="91"/>
      <c r="IG155" s="91"/>
      <c r="IH155" s="91"/>
      <c r="II155" s="91"/>
      <c r="IJ155" s="91"/>
      <c r="IK155" s="91"/>
      <c r="IL155" s="91"/>
      <c r="IM155" s="91"/>
      <c r="IN155" s="91"/>
      <c r="IO155" s="91"/>
      <c r="IP155" s="91"/>
      <c r="IQ155" s="91"/>
      <c r="IR155" s="91"/>
      <c r="IS155" s="91"/>
      <c r="IT155" s="91"/>
      <c r="IU155" s="91"/>
    </row>
    <row r="156" spans="1:255" s="39" customFormat="1" ht="18">
      <c r="A156" s="128"/>
      <c r="B156" s="91"/>
      <c r="C156" s="138"/>
      <c r="D156" s="91"/>
      <c r="E156" s="91"/>
      <c r="F156" s="91"/>
      <c r="G156" s="191"/>
      <c r="H156" s="91"/>
      <c r="I156" s="150"/>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c r="AX156" s="91"/>
      <c r="AY156" s="91"/>
      <c r="AZ156" s="91"/>
      <c r="BA156" s="91"/>
      <c r="BB156" s="91"/>
      <c r="BC156" s="91"/>
      <c r="BD156" s="91"/>
      <c r="BE156" s="91"/>
      <c r="BF156" s="91"/>
      <c r="BG156" s="91"/>
      <c r="BH156" s="91"/>
      <c r="BI156" s="91"/>
      <c r="BJ156" s="91"/>
      <c r="BK156" s="91"/>
      <c r="BL156" s="91"/>
      <c r="BM156" s="91"/>
      <c r="BN156" s="91"/>
      <c r="BO156" s="91"/>
      <c r="BP156" s="91"/>
      <c r="BQ156" s="91"/>
      <c r="BR156" s="91"/>
      <c r="BS156" s="91"/>
      <c r="BT156" s="91"/>
      <c r="BU156" s="91"/>
      <c r="BV156" s="91"/>
      <c r="BW156" s="91"/>
      <c r="BX156" s="91"/>
      <c r="BY156" s="91"/>
      <c r="BZ156" s="91"/>
      <c r="CA156" s="91"/>
      <c r="CB156" s="91"/>
      <c r="CC156" s="91"/>
      <c r="CD156" s="91"/>
      <c r="CE156" s="91"/>
      <c r="CF156" s="91"/>
      <c r="CG156" s="91"/>
      <c r="CH156" s="91"/>
      <c r="CI156" s="91"/>
      <c r="CJ156" s="91"/>
      <c r="CK156" s="91"/>
      <c r="CL156" s="91"/>
      <c r="CM156" s="91"/>
      <c r="CN156" s="91"/>
      <c r="CO156" s="91"/>
      <c r="CP156" s="91"/>
      <c r="CQ156" s="91"/>
      <c r="CR156" s="91"/>
      <c r="CS156" s="91"/>
      <c r="CT156" s="91"/>
      <c r="CU156" s="91"/>
      <c r="CV156" s="91"/>
      <c r="CW156" s="91"/>
      <c r="CX156" s="91"/>
      <c r="CY156" s="91"/>
      <c r="CZ156" s="91"/>
      <c r="DA156" s="91"/>
      <c r="DB156" s="91"/>
      <c r="DC156" s="91"/>
      <c r="DD156" s="91"/>
      <c r="DE156" s="91"/>
      <c r="DF156" s="91"/>
      <c r="DG156" s="91"/>
      <c r="DH156" s="91"/>
      <c r="DI156" s="91"/>
      <c r="DJ156" s="91"/>
      <c r="DK156" s="91"/>
      <c r="DL156" s="91"/>
      <c r="DM156" s="91"/>
      <c r="DN156" s="91"/>
      <c r="DO156" s="91"/>
      <c r="DP156" s="91"/>
      <c r="DQ156" s="91"/>
      <c r="DR156" s="91"/>
      <c r="DS156" s="91"/>
      <c r="DT156" s="91"/>
      <c r="DU156" s="91"/>
      <c r="DV156" s="91"/>
      <c r="DW156" s="91"/>
      <c r="DX156" s="91"/>
      <c r="DY156" s="91"/>
      <c r="DZ156" s="91"/>
      <c r="EA156" s="91"/>
      <c r="EB156" s="91"/>
      <c r="EC156" s="91"/>
      <c r="ED156" s="91"/>
      <c r="EE156" s="91"/>
      <c r="EF156" s="91"/>
      <c r="EG156" s="91"/>
      <c r="EH156" s="91"/>
      <c r="EI156" s="91"/>
      <c r="EJ156" s="91"/>
      <c r="EK156" s="91"/>
      <c r="EL156" s="91"/>
      <c r="EM156" s="91"/>
      <c r="EN156" s="91"/>
      <c r="EO156" s="91"/>
      <c r="EP156" s="91"/>
      <c r="EQ156" s="91"/>
      <c r="ER156" s="91"/>
      <c r="ES156" s="91"/>
      <c r="ET156" s="91"/>
      <c r="EU156" s="91"/>
      <c r="EV156" s="91"/>
      <c r="EW156" s="91"/>
      <c r="EX156" s="91"/>
      <c r="EY156" s="91"/>
      <c r="EZ156" s="91"/>
      <c r="FA156" s="91"/>
      <c r="FB156" s="91"/>
      <c r="FC156" s="91"/>
      <c r="FD156" s="91"/>
      <c r="FE156" s="91"/>
      <c r="FF156" s="91"/>
      <c r="FG156" s="91"/>
      <c r="FH156" s="91"/>
      <c r="FI156" s="91"/>
      <c r="FJ156" s="91"/>
      <c r="FK156" s="91"/>
      <c r="FL156" s="91"/>
      <c r="FM156" s="91"/>
      <c r="FN156" s="91"/>
      <c r="FO156" s="91"/>
      <c r="FP156" s="91"/>
      <c r="FQ156" s="91"/>
      <c r="FR156" s="91"/>
      <c r="FS156" s="91"/>
      <c r="FT156" s="91"/>
      <c r="FU156" s="91"/>
      <c r="FV156" s="91"/>
      <c r="FW156" s="91"/>
      <c r="FX156" s="91"/>
      <c r="FY156" s="91"/>
      <c r="FZ156" s="91"/>
      <c r="GA156" s="91"/>
      <c r="GB156" s="91"/>
      <c r="GC156" s="91"/>
      <c r="GD156" s="91"/>
      <c r="GE156" s="91"/>
      <c r="GF156" s="91"/>
      <c r="GG156" s="91"/>
      <c r="GH156" s="91"/>
      <c r="GI156" s="91"/>
      <c r="GJ156" s="91"/>
      <c r="GK156" s="91"/>
      <c r="GL156" s="91"/>
      <c r="GM156" s="91"/>
      <c r="GN156" s="91"/>
      <c r="GO156" s="91"/>
      <c r="GP156" s="91"/>
      <c r="GQ156" s="91"/>
      <c r="GR156" s="91"/>
      <c r="GS156" s="91"/>
      <c r="GT156" s="91"/>
      <c r="GU156" s="91"/>
      <c r="GV156" s="91"/>
      <c r="GW156" s="91"/>
      <c r="GX156" s="91"/>
      <c r="GY156" s="91"/>
      <c r="GZ156" s="91"/>
      <c r="HA156" s="91"/>
      <c r="HB156" s="91"/>
      <c r="HC156" s="91"/>
      <c r="HD156" s="91"/>
      <c r="HE156" s="91"/>
      <c r="HF156" s="91"/>
      <c r="HG156" s="91"/>
      <c r="HH156" s="91"/>
      <c r="HI156" s="91"/>
      <c r="HJ156" s="91"/>
      <c r="HK156" s="91"/>
      <c r="HL156" s="91"/>
      <c r="HM156" s="91"/>
      <c r="HN156" s="91"/>
      <c r="HO156" s="91"/>
      <c r="HP156" s="91"/>
      <c r="HQ156" s="91"/>
      <c r="HR156" s="91"/>
      <c r="HS156" s="91"/>
      <c r="HT156" s="91"/>
      <c r="HU156" s="91"/>
      <c r="HV156" s="91"/>
      <c r="HW156" s="91"/>
      <c r="HX156" s="91"/>
      <c r="HY156" s="91"/>
      <c r="HZ156" s="91"/>
      <c r="IA156" s="91"/>
      <c r="IB156" s="91"/>
      <c r="IC156" s="91"/>
      <c r="ID156" s="91"/>
      <c r="IE156" s="91"/>
      <c r="IF156" s="91"/>
      <c r="IG156" s="91"/>
      <c r="IH156" s="91"/>
      <c r="II156" s="91"/>
      <c r="IJ156" s="91"/>
      <c r="IK156" s="91"/>
      <c r="IL156" s="91"/>
      <c r="IM156" s="91"/>
      <c r="IN156" s="91"/>
      <c r="IO156" s="91"/>
      <c r="IP156" s="91"/>
      <c r="IQ156" s="91"/>
      <c r="IR156" s="91"/>
      <c r="IS156" s="91"/>
      <c r="IT156" s="91"/>
      <c r="IU156" s="91"/>
    </row>
    <row r="157" spans="1:255" s="45" customFormat="1" ht="18">
      <c r="A157" s="92"/>
      <c r="B157" s="91"/>
      <c r="C157" s="128" t="s">
        <v>23</v>
      </c>
      <c r="D157" s="91"/>
      <c r="E157" s="91"/>
      <c r="F157" s="91"/>
      <c r="G157" s="191"/>
      <c r="H157" s="91"/>
      <c r="I157" s="102"/>
    </row>
    <row r="158" spans="1:255" s="47" customFormat="1">
      <c r="A158" s="50"/>
      <c r="B158" s="19"/>
      <c r="C158" s="71" t="s">
        <v>22</v>
      </c>
      <c r="E158" s="91"/>
      <c r="F158" s="91"/>
      <c r="G158" s="103"/>
    </row>
    <row r="159" spans="1:255" s="45" customFormat="1">
      <c r="B159" s="163"/>
      <c r="C159" s="164"/>
      <c r="D159" s="59"/>
      <c r="E159" s="50"/>
      <c r="G159" s="88"/>
    </row>
    <row r="160" spans="1:255" s="45" customFormat="1">
      <c r="B160" s="165"/>
      <c r="C160" s="166"/>
      <c r="D160" s="59"/>
      <c r="E160" s="50"/>
      <c r="G160" s="88"/>
    </row>
    <row r="161" spans="2:7" s="45" customFormat="1">
      <c r="B161" s="165"/>
      <c r="C161" s="167" t="s">
        <v>136</v>
      </c>
      <c r="D161" s="59"/>
      <c r="E161" s="50"/>
      <c r="G161" s="88"/>
    </row>
    <row r="162" spans="2:7" s="45" customFormat="1">
      <c r="B162" s="165"/>
      <c r="C162" s="166"/>
      <c r="D162" s="59"/>
      <c r="E162" s="50"/>
      <c r="G162" s="88"/>
    </row>
    <row r="163" spans="2:7" s="45" customFormat="1">
      <c r="B163" s="165" t="s">
        <v>52</v>
      </c>
      <c r="C163" s="168" t="s">
        <v>137</v>
      </c>
      <c r="D163" s="59"/>
      <c r="E163" s="50"/>
      <c r="G163" s="88"/>
    </row>
    <row r="164" spans="2:7" s="45" customFormat="1">
      <c r="B164" s="165"/>
      <c r="C164" s="168" t="s">
        <v>138</v>
      </c>
      <c r="D164" s="59"/>
      <c r="E164" s="50"/>
      <c r="G164" s="88"/>
    </row>
    <row r="165" spans="2:7" s="45" customFormat="1">
      <c r="B165" s="165"/>
      <c r="C165" s="168" t="s">
        <v>139</v>
      </c>
      <c r="D165" s="59"/>
      <c r="E165" s="50"/>
      <c r="G165" s="88"/>
    </row>
    <row r="166" spans="2:7" s="45" customFormat="1">
      <c r="B166" s="165" t="s">
        <v>52</v>
      </c>
      <c r="C166" s="168" t="s">
        <v>140</v>
      </c>
      <c r="D166" s="59"/>
      <c r="E166" s="50"/>
      <c r="G166" s="88"/>
    </row>
    <row r="167" spans="2:7" s="45" customFormat="1">
      <c r="B167" s="165"/>
      <c r="C167" s="168" t="s">
        <v>141</v>
      </c>
      <c r="D167" s="59"/>
      <c r="E167" s="50"/>
      <c r="G167" s="88"/>
    </row>
    <row r="168" spans="2:7" s="45" customFormat="1">
      <c r="B168" s="165"/>
      <c r="C168" s="168" t="s">
        <v>142</v>
      </c>
      <c r="D168" s="59"/>
      <c r="E168" s="50"/>
      <c r="G168" s="88"/>
    </row>
    <row r="169" spans="2:7" s="45" customFormat="1">
      <c r="B169" s="165" t="s">
        <v>52</v>
      </c>
      <c r="C169" s="168" t="s">
        <v>143</v>
      </c>
      <c r="D169" s="59"/>
      <c r="E169" s="50"/>
      <c r="G169" s="88"/>
    </row>
    <row r="170" spans="2:7" s="45" customFormat="1">
      <c r="B170" s="165"/>
      <c r="C170" s="168" t="s">
        <v>144</v>
      </c>
      <c r="D170" s="59"/>
      <c r="E170" s="50"/>
      <c r="G170" s="88"/>
    </row>
    <row r="171" spans="2:7" s="45" customFormat="1">
      <c r="B171" s="165"/>
      <c r="C171" s="168" t="s">
        <v>145</v>
      </c>
      <c r="D171" s="59"/>
      <c r="E171" s="50"/>
      <c r="G171" s="88"/>
    </row>
    <row r="172" spans="2:7" s="45" customFormat="1">
      <c r="B172" s="165" t="s">
        <v>52</v>
      </c>
      <c r="C172" s="168" t="s">
        <v>146</v>
      </c>
      <c r="D172" s="59"/>
      <c r="E172" s="50"/>
      <c r="G172" s="88"/>
    </row>
    <row r="173" spans="2:7" s="45" customFormat="1">
      <c r="B173" s="165"/>
      <c r="C173" s="168" t="s">
        <v>147</v>
      </c>
      <c r="D173" s="59"/>
      <c r="E173" s="50"/>
      <c r="G173" s="88"/>
    </row>
    <row r="174" spans="2:7" s="45" customFormat="1">
      <c r="B174" s="165"/>
      <c r="C174" s="168" t="s">
        <v>148</v>
      </c>
      <c r="D174" s="59"/>
      <c r="E174" s="50"/>
      <c r="G174" s="88"/>
    </row>
    <row r="175" spans="2:7" s="45" customFormat="1">
      <c r="B175" s="165" t="s">
        <v>52</v>
      </c>
      <c r="C175" s="168" t="s">
        <v>149</v>
      </c>
      <c r="D175" s="59"/>
      <c r="E175" s="50"/>
      <c r="G175"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25" max="8" man="1"/>
    <brk id="49"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HU147"/>
  <sheetViews>
    <sheetView view="pageBreakPreview" topLeftCell="A67" zoomScaleNormal="100" zoomScaleSheetLayoutView="100" workbookViewId="0">
      <selection activeCell="K72" sqref="K72:W92"/>
    </sheetView>
  </sheetViews>
  <sheetFormatPr defaultColWidth="9.109375" defaultRowHeight="15.6"/>
  <cols>
    <col min="1" max="1" width="3.33203125" style="128" customWidth="1"/>
    <col min="2" max="2" width="4.33203125" style="103" customWidth="1"/>
    <col min="3" max="3" width="47.6640625" style="98" customWidth="1"/>
    <col min="4" max="4" width="13.6640625" style="91" customWidth="1"/>
    <col min="5" max="5" width="4.6640625" style="91" customWidth="1"/>
    <col min="6" max="6" width="6.6640625" style="91" customWidth="1"/>
    <col min="7" max="7" width="8.6640625" style="91" customWidth="1"/>
    <col min="8" max="9" width="10.6640625" style="91" customWidth="1"/>
    <col min="10" max="10" width="22.33203125" style="39" customWidth="1"/>
    <col min="11" max="17" width="9.109375" style="91"/>
    <col min="18" max="18" width="10.5546875" style="91" bestFit="1" customWidth="1"/>
    <col min="19" max="16384" width="9.109375" style="91"/>
  </cols>
  <sheetData>
    <row r="1" spans="1:227">
      <c r="A1" s="99" t="s">
        <v>3</v>
      </c>
      <c r="B1" s="110"/>
      <c r="C1" s="207" t="s">
        <v>4</v>
      </c>
      <c r="D1" s="207"/>
      <c r="E1" s="207"/>
      <c r="F1" s="110" t="s">
        <v>5</v>
      </c>
      <c r="G1" s="110" t="s">
        <v>6</v>
      </c>
      <c r="H1" s="17" t="s">
        <v>8</v>
      </c>
      <c r="I1" s="34" t="s">
        <v>7</v>
      </c>
    </row>
    <row r="3" spans="1:227" s="96" customFormat="1" ht="18.75" customHeight="1">
      <c r="A3" s="21" t="s">
        <v>579</v>
      </c>
      <c r="B3" s="92"/>
      <c r="C3" s="70" t="s">
        <v>801</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row>
    <row r="4" spans="1:227" s="47" customFormat="1">
      <c r="A4" s="50"/>
      <c r="B4" s="19"/>
      <c r="C4" s="177"/>
      <c r="D4" s="177"/>
      <c r="E4" s="89"/>
      <c r="F4" s="79"/>
      <c r="G4" s="85"/>
      <c r="H4" s="83"/>
      <c r="I4" s="83"/>
    </row>
    <row r="5" spans="1:227" s="183" customFormat="1">
      <c r="C5" s="98"/>
      <c r="D5" s="108"/>
      <c r="E5" s="182"/>
      <c r="F5" s="182"/>
    </row>
    <row r="6" spans="1:227" s="183" customFormat="1">
      <c r="A6" s="50" t="s">
        <v>580</v>
      </c>
      <c r="B6" s="176" t="str">
        <f>IF(ISBLANK(C5),IF(ISBLANK(C6),5,CONCATENATE(COUNTA($B$4:B5)+1,".")))</f>
        <v>1.</v>
      </c>
      <c r="C6" s="45" t="s">
        <v>375</v>
      </c>
      <c r="D6" s="236"/>
      <c r="E6" s="236"/>
      <c r="F6" s="232">
        <v>1</v>
      </c>
      <c r="G6" s="232" t="s">
        <v>1</v>
      </c>
      <c r="H6" s="142"/>
      <c r="I6" s="142">
        <f>F6*H6</f>
        <v>0</v>
      </c>
    </row>
    <row r="7" spans="1:227" s="183" customFormat="1" ht="15.6" customHeight="1">
      <c r="C7" s="421" t="s">
        <v>797</v>
      </c>
      <c r="D7" s="420"/>
      <c r="E7" s="236"/>
      <c r="H7" s="236"/>
      <c r="I7" s="233"/>
    </row>
    <row r="8" spans="1:227" s="183" customFormat="1" ht="93.6">
      <c r="C8" s="391" t="s">
        <v>767</v>
      </c>
      <c r="D8" s="391"/>
      <c r="E8" s="236"/>
      <c r="H8" s="236"/>
      <c r="I8" s="233"/>
    </row>
    <row r="9" spans="1:227" s="183" customFormat="1">
      <c r="C9" s="391" t="s">
        <v>768</v>
      </c>
      <c r="D9" s="391"/>
      <c r="E9" s="236"/>
      <c r="H9" s="236"/>
      <c r="I9" s="233"/>
    </row>
    <row r="10" spans="1:227" s="183" customFormat="1">
      <c r="C10" s="391" t="s">
        <v>769</v>
      </c>
      <c r="D10" s="391"/>
      <c r="E10" s="236"/>
      <c r="H10" s="236"/>
      <c r="I10" s="233"/>
    </row>
    <row r="11" spans="1:227" s="183" customFormat="1" ht="31.2">
      <c r="C11" s="391" t="s">
        <v>770</v>
      </c>
      <c r="D11" s="391"/>
      <c r="E11" s="236"/>
      <c r="H11" s="236"/>
      <c r="I11" s="233"/>
    </row>
    <row r="12" spans="1:227" s="183" customFormat="1">
      <c r="C12" s="391" t="s">
        <v>771</v>
      </c>
      <c r="D12" s="391"/>
      <c r="E12" s="236"/>
      <c r="H12" s="236"/>
      <c r="I12" s="233"/>
    </row>
    <row r="13" spans="1:227" s="183" customFormat="1" ht="31.2">
      <c r="C13" s="391" t="s">
        <v>772</v>
      </c>
      <c r="D13" s="391"/>
      <c r="E13" s="236"/>
      <c r="H13" s="236"/>
      <c r="I13" s="233"/>
    </row>
    <row r="14" spans="1:227" s="183" customFormat="1" ht="46.8">
      <c r="C14" s="391" t="s">
        <v>773</v>
      </c>
      <c r="D14" s="391"/>
      <c r="E14" s="236"/>
      <c r="H14" s="236"/>
      <c r="I14" s="233"/>
    </row>
    <row r="15" spans="1:227" s="183" customFormat="1">
      <c r="C15" s="391" t="s">
        <v>774</v>
      </c>
      <c r="D15" s="391"/>
      <c r="E15" s="236"/>
      <c r="H15" s="236"/>
      <c r="I15" s="233"/>
    </row>
    <row r="16" spans="1:227" s="183" customFormat="1">
      <c r="C16" s="391" t="s">
        <v>775</v>
      </c>
      <c r="D16" s="391"/>
      <c r="E16" s="236"/>
      <c r="H16" s="236"/>
      <c r="I16" s="233"/>
    </row>
    <row r="17" spans="3:9" s="183" customFormat="1">
      <c r="C17" s="391" t="s">
        <v>776</v>
      </c>
      <c r="D17" s="391"/>
      <c r="E17" s="236"/>
      <c r="H17" s="236"/>
      <c r="I17" s="233"/>
    </row>
    <row r="18" spans="3:9" s="183" customFormat="1" ht="31.2">
      <c r="C18" s="391" t="s">
        <v>777</v>
      </c>
      <c r="D18" s="391"/>
      <c r="E18" s="236"/>
      <c r="H18" s="236"/>
      <c r="I18" s="233"/>
    </row>
    <row r="19" spans="3:9" s="183" customFormat="1">
      <c r="C19" s="391" t="s">
        <v>778</v>
      </c>
      <c r="D19" s="391"/>
      <c r="E19" s="236"/>
      <c r="H19" s="236"/>
      <c r="I19" s="233"/>
    </row>
    <row r="20" spans="3:9" s="183" customFormat="1" ht="62.4">
      <c r="C20" s="391" t="s">
        <v>779</v>
      </c>
      <c r="D20" s="391"/>
      <c r="E20" s="236"/>
      <c r="H20" s="236"/>
      <c r="I20" s="233"/>
    </row>
    <row r="21" spans="3:9" s="183" customFormat="1" ht="31.2">
      <c r="C21" s="391" t="s">
        <v>780</v>
      </c>
      <c r="D21" s="391"/>
      <c r="E21" s="236"/>
      <c r="H21" s="236"/>
      <c r="I21" s="233"/>
    </row>
    <row r="22" spans="3:9" s="183" customFormat="1">
      <c r="C22" s="194"/>
      <c r="D22" s="419"/>
      <c r="E22" s="236"/>
      <c r="H22" s="236"/>
      <c r="I22" s="233"/>
    </row>
    <row r="23" spans="3:9" s="183" customFormat="1">
      <c r="C23" s="194" t="s">
        <v>515</v>
      </c>
      <c r="D23" s="334"/>
      <c r="E23" s="236"/>
      <c r="H23" s="236"/>
      <c r="I23" s="233"/>
    </row>
    <row r="24" spans="3:9" s="183" customFormat="1">
      <c r="C24" s="194" t="s">
        <v>516</v>
      </c>
      <c r="D24" s="118"/>
      <c r="E24" s="236"/>
      <c r="H24" s="236"/>
      <c r="I24" s="233"/>
    </row>
    <row r="25" spans="3:9" s="183" customFormat="1">
      <c r="C25" s="194" t="s">
        <v>517</v>
      </c>
      <c r="D25" s="118"/>
      <c r="E25" s="236"/>
      <c r="H25" s="236"/>
      <c r="I25" s="233"/>
    </row>
    <row r="26" spans="3:9" s="183" customFormat="1">
      <c r="C26" s="194" t="s">
        <v>518</v>
      </c>
      <c r="D26" s="334"/>
      <c r="E26" s="236"/>
      <c r="H26" s="236"/>
      <c r="I26" s="233"/>
    </row>
    <row r="27" spans="3:9" s="183" customFormat="1">
      <c r="C27" s="194" t="s">
        <v>519</v>
      </c>
      <c r="D27" s="334"/>
      <c r="E27" s="236"/>
      <c r="H27" s="236"/>
      <c r="I27" s="233"/>
    </row>
    <row r="28" spans="3:9" s="183" customFormat="1">
      <c r="C28" s="194" t="s">
        <v>520</v>
      </c>
      <c r="D28" s="334"/>
      <c r="E28" s="236"/>
      <c r="H28" s="236"/>
      <c r="I28" s="233"/>
    </row>
    <row r="29" spans="3:9" s="183" customFormat="1">
      <c r="C29" s="194" t="s">
        <v>521</v>
      </c>
      <c r="D29" s="334"/>
      <c r="E29" s="236"/>
      <c r="H29" s="236"/>
      <c r="I29" s="233"/>
    </row>
    <row r="30" spans="3:9" s="183" customFormat="1" ht="62.4">
      <c r="C30" s="194" t="s">
        <v>522</v>
      </c>
      <c r="D30" s="334"/>
      <c r="E30" s="236"/>
      <c r="H30" s="236"/>
      <c r="I30" s="233"/>
    </row>
    <row r="31" spans="3:9" s="183" customFormat="1">
      <c r="C31" s="413"/>
      <c r="D31" s="334"/>
      <c r="E31" s="236"/>
      <c r="H31" s="236"/>
      <c r="I31" s="233"/>
    </row>
    <row r="32" spans="3:9" s="183" customFormat="1">
      <c r="C32" s="391" t="s">
        <v>512</v>
      </c>
      <c r="D32" s="334"/>
      <c r="E32" s="236"/>
      <c r="H32" s="236"/>
      <c r="I32" s="233"/>
    </row>
    <row r="33" spans="3:9" s="183" customFormat="1">
      <c r="C33" s="391" t="s">
        <v>781</v>
      </c>
      <c r="D33" s="334"/>
      <c r="E33" s="236"/>
      <c r="H33" s="236"/>
      <c r="I33" s="233"/>
    </row>
    <row r="34" spans="3:9" s="183" customFormat="1">
      <c r="C34" s="391" t="s">
        <v>782</v>
      </c>
      <c r="D34" s="334"/>
      <c r="E34" s="236"/>
      <c r="H34" s="236"/>
      <c r="I34" s="233"/>
    </row>
    <row r="35" spans="3:9" s="183" customFormat="1">
      <c r="C35" s="391" t="s">
        <v>783</v>
      </c>
      <c r="D35" s="334"/>
      <c r="E35" s="236"/>
      <c r="H35" s="236"/>
      <c r="I35" s="233"/>
    </row>
    <row r="36" spans="3:9" s="183" customFormat="1">
      <c r="C36" s="391"/>
      <c r="D36" s="334"/>
      <c r="E36" s="236"/>
      <c r="H36" s="236"/>
      <c r="I36" s="233"/>
    </row>
    <row r="37" spans="3:9" s="183" customFormat="1">
      <c r="C37" s="391" t="s">
        <v>513</v>
      </c>
      <c r="D37" s="334"/>
      <c r="E37" s="236"/>
      <c r="H37" s="236"/>
      <c r="I37" s="233"/>
    </row>
    <row r="38" spans="3:9" s="183" customFormat="1">
      <c r="C38" s="391" t="s">
        <v>781</v>
      </c>
      <c r="D38" s="334"/>
      <c r="E38" s="236"/>
      <c r="H38" s="236"/>
      <c r="I38" s="233"/>
    </row>
    <row r="39" spans="3:9" s="183" customFormat="1">
      <c r="C39" s="391" t="s">
        <v>782</v>
      </c>
      <c r="D39" s="334"/>
      <c r="E39" s="236"/>
      <c r="H39" s="236"/>
      <c r="I39" s="233"/>
    </row>
    <row r="40" spans="3:9" s="183" customFormat="1">
      <c r="C40" s="391" t="s">
        <v>783</v>
      </c>
      <c r="D40" s="334"/>
      <c r="E40" s="236"/>
      <c r="H40" s="236"/>
      <c r="I40" s="233"/>
    </row>
    <row r="41" spans="3:9" s="183" customFormat="1">
      <c r="C41" s="391"/>
      <c r="D41" s="334"/>
      <c r="E41" s="236"/>
      <c r="H41" s="236"/>
      <c r="I41" s="233"/>
    </row>
    <row r="42" spans="3:9" s="183" customFormat="1">
      <c r="C42" s="391" t="s">
        <v>514</v>
      </c>
      <c r="D42" s="334"/>
      <c r="E42" s="236"/>
      <c r="H42" s="236"/>
      <c r="I42" s="233"/>
    </row>
    <row r="43" spans="3:9" s="183" customFormat="1">
      <c r="C43" s="391" t="s">
        <v>784</v>
      </c>
      <c r="D43" s="334"/>
      <c r="E43" s="236"/>
      <c r="H43" s="236"/>
      <c r="I43" s="233"/>
    </row>
    <row r="44" spans="3:9" s="183" customFormat="1">
      <c r="C44" s="391"/>
      <c r="D44" s="334"/>
      <c r="E44" s="236"/>
      <c r="H44" s="236"/>
      <c r="I44" s="233"/>
    </row>
    <row r="45" spans="3:9" s="183" customFormat="1">
      <c r="C45" s="391" t="s">
        <v>785</v>
      </c>
      <c r="D45" s="334"/>
      <c r="E45" s="236"/>
      <c r="H45" s="236"/>
      <c r="I45" s="233"/>
    </row>
    <row r="46" spans="3:9" s="183" customFormat="1">
      <c r="C46" s="391"/>
      <c r="D46" s="334"/>
      <c r="E46" s="236"/>
      <c r="H46" s="236"/>
      <c r="I46" s="233"/>
    </row>
    <row r="47" spans="3:9" s="183" customFormat="1">
      <c r="C47" s="391" t="s">
        <v>523</v>
      </c>
      <c r="D47" s="334"/>
      <c r="E47" s="236"/>
      <c r="H47" s="236"/>
      <c r="I47" s="233"/>
    </row>
    <row r="48" spans="3:9" s="183" customFormat="1">
      <c r="C48" s="391" t="s">
        <v>786</v>
      </c>
      <c r="D48" s="334"/>
      <c r="E48" s="236"/>
      <c r="H48" s="236"/>
      <c r="I48" s="233"/>
    </row>
    <row r="49" spans="1:9" s="183" customFormat="1">
      <c r="C49" s="391" t="s">
        <v>787</v>
      </c>
      <c r="D49" s="334"/>
      <c r="E49" s="236"/>
      <c r="H49" s="236"/>
      <c r="I49" s="233"/>
    </row>
    <row r="50" spans="1:9" s="183" customFormat="1">
      <c r="C50" s="391"/>
      <c r="D50" s="334"/>
      <c r="E50" s="236"/>
      <c r="H50" s="236"/>
      <c r="I50" s="233"/>
    </row>
    <row r="51" spans="1:9" s="183" customFormat="1">
      <c r="C51" s="391" t="s">
        <v>524</v>
      </c>
      <c r="D51" s="334"/>
      <c r="E51" s="236"/>
      <c r="H51" s="236"/>
      <c r="I51" s="233"/>
    </row>
    <row r="52" spans="1:9" s="183" customFormat="1">
      <c r="C52" s="391"/>
      <c r="D52" s="334"/>
      <c r="E52" s="236"/>
      <c r="H52" s="236"/>
      <c r="I52" s="233"/>
    </row>
    <row r="53" spans="1:9" s="183" customFormat="1">
      <c r="C53" s="391" t="s">
        <v>788</v>
      </c>
      <c r="D53" s="334"/>
      <c r="E53" s="236"/>
      <c r="H53" s="236"/>
      <c r="I53" s="233"/>
    </row>
    <row r="54" spans="1:9" s="183" customFormat="1">
      <c r="C54" s="391" t="s">
        <v>789</v>
      </c>
      <c r="D54" s="391"/>
      <c r="E54" s="236"/>
      <c r="H54" s="236"/>
      <c r="I54" s="233"/>
    </row>
    <row r="55" spans="1:9" s="183" customFormat="1">
      <c r="C55" s="391" t="s">
        <v>790</v>
      </c>
      <c r="D55" s="391"/>
      <c r="E55" s="236"/>
      <c r="H55" s="236"/>
      <c r="I55" s="233"/>
    </row>
    <row r="56" spans="1:9" s="183" customFormat="1">
      <c r="C56" s="391" t="s">
        <v>791</v>
      </c>
      <c r="D56" s="334"/>
      <c r="E56" s="236"/>
      <c r="H56" s="236"/>
      <c r="I56" s="233"/>
    </row>
    <row r="57" spans="1:9" s="183" customFormat="1">
      <c r="C57" s="391"/>
      <c r="D57" s="334"/>
      <c r="E57" s="236"/>
      <c r="H57" s="236"/>
      <c r="I57" s="233"/>
    </row>
    <row r="58" spans="1:9" s="183" customFormat="1">
      <c r="C58" s="91" t="s">
        <v>525</v>
      </c>
      <c r="D58" s="93"/>
      <c r="E58" s="236"/>
      <c r="H58" s="236"/>
      <c r="I58" s="233"/>
    </row>
    <row r="59" spans="1:9" s="183" customFormat="1">
      <c r="C59" s="91" t="s">
        <v>792</v>
      </c>
      <c r="D59" s="93"/>
      <c r="E59" s="236"/>
      <c r="H59" s="236"/>
      <c r="I59" s="233"/>
    </row>
    <row r="60" spans="1:9" s="183" customFormat="1">
      <c r="C60" s="238"/>
      <c r="F60" s="232"/>
      <c r="G60" s="232"/>
      <c r="H60" s="142"/>
      <c r="I60" s="142"/>
    </row>
    <row r="61" spans="1:9" s="183" customFormat="1">
      <c r="A61" s="50" t="s">
        <v>580</v>
      </c>
      <c r="B61" s="176" t="str">
        <f>IF(ISBLANK(C60),IF(ISBLANK(C61),5,CONCATENATE(COUNTA($B$4:B60)+1,".")))</f>
        <v>2.</v>
      </c>
      <c r="C61" s="45" t="s">
        <v>329</v>
      </c>
      <c r="F61" s="232">
        <v>1</v>
      </c>
      <c r="G61" s="232" t="s">
        <v>1</v>
      </c>
      <c r="H61" s="142"/>
      <c r="I61" s="142">
        <f>F61*H61</f>
        <v>0</v>
      </c>
    </row>
    <row r="62" spans="1:9" s="183" customFormat="1">
      <c r="C62" s="45" t="s">
        <v>330</v>
      </c>
      <c r="F62" s="232"/>
      <c r="G62" s="232"/>
      <c r="H62" s="142"/>
      <c r="I62" s="142"/>
    </row>
    <row r="63" spans="1:9" s="183" customFormat="1">
      <c r="C63" s="45" t="s">
        <v>331</v>
      </c>
      <c r="F63" s="232"/>
      <c r="G63" s="232"/>
      <c r="H63" s="142"/>
      <c r="I63" s="142"/>
    </row>
    <row r="64" spans="1:9" s="183" customFormat="1">
      <c r="C64" s="45" t="s">
        <v>332</v>
      </c>
      <c r="F64" s="232"/>
      <c r="G64" s="232"/>
      <c r="H64" s="142"/>
      <c r="I64" s="142"/>
    </row>
    <row r="65" spans="1:18" s="183" customFormat="1" ht="38.25" customHeight="1">
      <c r="C65" s="187" t="s">
        <v>333</v>
      </c>
      <c r="F65" s="232"/>
      <c r="G65" s="232"/>
      <c r="H65" s="142"/>
      <c r="I65" s="142"/>
    </row>
    <row r="66" spans="1:18" s="183" customFormat="1">
      <c r="C66" s="45" t="s">
        <v>134</v>
      </c>
      <c r="F66" s="232"/>
      <c r="G66" s="232"/>
      <c r="H66" s="142"/>
      <c r="I66" s="142"/>
    </row>
    <row r="67" spans="1:18" s="183" customFormat="1">
      <c r="C67" s="45" t="s">
        <v>239</v>
      </c>
      <c r="F67" s="232"/>
      <c r="G67" s="232"/>
      <c r="H67" s="142"/>
      <c r="I67" s="142"/>
    </row>
    <row r="68" spans="1:18" s="183" customFormat="1">
      <c r="C68" s="45" t="s">
        <v>243</v>
      </c>
      <c r="F68" s="232"/>
      <c r="G68" s="232"/>
      <c r="H68" s="142"/>
      <c r="I68" s="142"/>
    </row>
    <row r="69" spans="1:18" s="183" customFormat="1">
      <c r="C69" s="45" t="s">
        <v>334</v>
      </c>
      <c r="F69" s="232"/>
      <c r="G69" s="232"/>
      <c r="H69" s="142"/>
      <c r="I69" s="142"/>
    </row>
    <row r="70" spans="1:18" s="183" customFormat="1">
      <c r="C70" s="238"/>
      <c r="F70" s="232"/>
      <c r="G70" s="232"/>
      <c r="H70" s="142"/>
      <c r="I70" s="142"/>
    </row>
    <row r="71" spans="1:18" s="183" customFormat="1" ht="46.8">
      <c r="A71" s="50" t="s">
        <v>580</v>
      </c>
      <c r="B71" s="59" t="str">
        <f>IF(ISBLANK(C70),IF(ISBLANK(C71),5,CONCATENATE(COUNTA($B$3:B70)+1,".")))</f>
        <v>3.</v>
      </c>
      <c r="C71" s="285" t="s">
        <v>335</v>
      </c>
      <c r="D71" s="92"/>
      <c r="E71" s="286"/>
      <c r="F71" s="287"/>
      <c r="G71" s="287"/>
      <c r="H71" s="287"/>
      <c r="I71" s="142"/>
    </row>
    <row r="72" spans="1:18" s="183" customFormat="1">
      <c r="A72" s="101"/>
      <c r="B72" s="59"/>
      <c r="C72" s="285"/>
      <c r="D72" s="92"/>
      <c r="E72" s="286"/>
      <c r="F72" s="287"/>
      <c r="G72" s="287"/>
      <c r="H72" s="287"/>
      <c r="I72" s="142"/>
    </row>
    <row r="73" spans="1:18" s="183" customFormat="1">
      <c r="A73" s="101"/>
      <c r="B73" s="59"/>
      <c r="C73" s="283" t="s">
        <v>336</v>
      </c>
      <c r="D73" s="92"/>
      <c r="E73" s="286"/>
      <c r="F73" s="287"/>
      <c r="G73" s="287"/>
      <c r="H73" s="287"/>
      <c r="I73" s="142"/>
    </row>
    <row r="74" spans="1:18" s="183" customFormat="1" ht="62.4">
      <c r="A74" s="50" t="s">
        <v>580</v>
      </c>
      <c r="B74" s="59" t="str">
        <f>IF(ISBLANK(C72),IF(ISBLANK(C74),5,CONCATENATE(COUNTA($B$4:B73)+1,".")))</f>
        <v>4.</v>
      </c>
      <c r="C74" s="175" t="s">
        <v>384</v>
      </c>
      <c r="D74" s="73"/>
      <c r="E74" s="73"/>
      <c r="F74" s="79"/>
      <c r="G74" s="85"/>
      <c r="H74" s="83"/>
      <c r="I74" s="83"/>
      <c r="J74" s="47"/>
      <c r="K74" s="47"/>
      <c r="L74" s="220"/>
      <c r="M74" s="220"/>
      <c r="N74" s="220"/>
      <c r="O74" s="220"/>
      <c r="P74" s="103"/>
      <c r="Q74" s="220"/>
      <c r="R74" s="220"/>
    </row>
    <row r="75" spans="1:18" s="183" customFormat="1">
      <c r="A75" s="50"/>
      <c r="B75" s="59"/>
      <c r="C75" s="170"/>
      <c r="D75" s="73"/>
      <c r="E75" s="73"/>
      <c r="F75" s="79"/>
      <c r="G75" s="85"/>
      <c r="H75" s="83"/>
      <c r="I75" s="83"/>
      <c r="J75" s="47"/>
      <c r="K75" s="47"/>
      <c r="L75" s="220"/>
      <c r="M75" s="220"/>
      <c r="N75" s="220"/>
      <c r="O75" s="220"/>
      <c r="P75" s="103"/>
      <c r="Q75" s="220"/>
      <c r="R75" s="220"/>
    </row>
    <row r="76" spans="1:18" s="183" customFormat="1">
      <c r="A76" s="50"/>
      <c r="B76" s="59"/>
      <c r="C76" s="175" t="s">
        <v>793</v>
      </c>
      <c r="D76" s="305" t="s">
        <v>172</v>
      </c>
      <c r="E76" s="363">
        <v>24</v>
      </c>
      <c r="F76" s="79"/>
      <c r="G76" s="85"/>
      <c r="H76" s="83"/>
      <c r="I76" s="83"/>
      <c r="J76" s="47"/>
      <c r="K76" s="47"/>
      <c r="L76" s="220"/>
      <c r="M76" s="220"/>
      <c r="N76" s="220"/>
      <c r="O76" s="220"/>
      <c r="P76" s="220"/>
      <c r="Q76" s="220"/>
      <c r="R76" s="220"/>
    </row>
    <row r="77" spans="1:18" s="183" customFormat="1">
      <c r="A77" s="50"/>
      <c r="B77" s="59"/>
      <c r="C77" s="175" t="s">
        <v>347</v>
      </c>
      <c r="D77" s="305" t="s">
        <v>172</v>
      </c>
      <c r="E77" s="73">
        <v>44</v>
      </c>
      <c r="F77" s="79"/>
      <c r="G77" s="85"/>
      <c r="H77" s="83"/>
      <c r="I77" s="83"/>
      <c r="J77" s="47"/>
      <c r="K77" s="47"/>
      <c r="L77" s="220"/>
      <c r="M77" s="220"/>
      <c r="N77" s="220"/>
      <c r="O77" s="220"/>
      <c r="P77" s="220"/>
      <c r="Q77" s="220"/>
      <c r="R77" s="220"/>
    </row>
    <row r="78" spans="1:18" s="183" customFormat="1">
      <c r="A78" s="50"/>
      <c r="B78" s="59"/>
      <c r="C78" s="170"/>
      <c r="D78" s="73"/>
      <c r="E78" s="73"/>
      <c r="F78" s="79"/>
      <c r="G78" s="85"/>
      <c r="H78" s="83"/>
      <c r="I78" s="83"/>
      <c r="J78" s="47"/>
      <c r="K78" s="47"/>
      <c r="L78" s="220"/>
      <c r="M78" s="220"/>
      <c r="N78" s="220"/>
      <c r="O78" s="220"/>
      <c r="P78" s="103"/>
      <c r="Q78" s="220"/>
      <c r="R78" s="220"/>
    </row>
    <row r="79" spans="1:18" s="183" customFormat="1">
      <c r="A79" s="39"/>
      <c r="B79" s="39"/>
      <c r="C79" s="261" t="s">
        <v>388</v>
      </c>
      <c r="D79" s="193" t="s">
        <v>172</v>
      </c>
      <c r="E79" s="174">
        <v>6</v>
      </c>
      <c r="F79" s="288"/>
      <c r="G79" s="286"/>
      <c r="H79" s="289"/>
      <c r="I79" s="289"/>
      <c r="L79" s="220"/>
      <c r="M79" s="220"/>
      <c r="N79" s="220"/>
      <c r="O79" s="220"/>
      <c r="P79" s="220"/>
      <c r="Q79" s="220"/>
      <c r="R79" s="220"/>
    </row>
    <row r="80" spans="1:18" s="183" customFormat="1">
      <c r="A80" s="39"/>
      <c r="B80" s="39"/>
      <c r="C80" s="261" t="s">
        <v>389</v>
      </c>
      <c r="D80" s="193" t="s">
        <v>172</v>
      </c>
      <c r="E80" s="174">
        <v>80</v>
      </c>
      <c r="F80" s="288"/>
      <c r="G80" s="286"/>
      <c r="H80" s="289"/>
      <c r="I80" s="289"/>
      <c r="L80" s="220"/>
      <c r="M80" s="220"/>
      <c r="N80" s="220"/>
      <c r="O80" s="220"/>
      <c r="P80" s="220"/>
      <c r="Q80" s="220"/>
      <c r="R80" s="220"/>
    </row>
    <row r="81" spans="1:18" s="183" customFormat="1">
      <c r="A81" s="39"/>
      <c r="B81" s="39"/>
      <c r="C81" s="261"/>
      <c r="D81" s="193"/>
      <c r="E81" s="174"/>
      <c r="F81" s="288"/>
      <c r="G81" s="286"/>
      <c r="H81" s="289"/>
      <c r="I81" s="289"/>
      <c r="L81" s="220"/>
      <c r="M81" s="220"/>
      <c r="N81" s="220"/>
      <c r="O81" s="220"/>
      <c r="P81" s="220"/>
      <c r="Q81" s="220"/>
      <c r="R81" s="220"/>
    </row>
    <row r="82" spans="1:18" s="183" customFormat="1">
      <c r="A82" s="39"/>
      <c r="B82" s="39"/>
      <c r="C82" s="261" t="s">
        <v>396</v>
      </c>
      <c r="D82" s="305" t="s">
        <v>0</v>
      </c>
      <c r="E82" s="174">
        <v>12</v>
      </c>
      <c r="F82" s="288"/>
      <c r="G82" s="286"/>
      <c r="H82" s="289"/>
      <c r="I82" s="289"/>
      <c r="L82" s="220"/>
      <c r="M82" s="220"/>
      <c r="N82" s="220"/>
      <c r="O82" s="220"/>
      <c r="P82" s="220"/>
      <c r="Q82" s="220"/>
      <c r="R82" s="220"/>
    </row>
    <row r="83" spans="1:18" s="183" customFormat="1">
      <c r="A83" s="39"/>
      <c r="B83" s="39"/>
      <c r="C83" s="261"/>
      <c r="D83" s="193"/>
      <c r="E83" s="174"/>
      <c r="F83" s="288"/>
      <c r="G83" s="286"/>
      <c r="H83" s="289"/>
      <c r="I83" s="289"/>
      <c r="L83" s="220"/>
      <c r="M83" s="220"/>
      <c r="N83" s="220"/>
      <c r="O83" s="220"/>
      <c r="P83" s="220"/>
      <c r="Q83" s="220"/>
      <c r="R83" s="220"/>
    </row>
    <row r="84" spans="1:18" s="183" customFormat="1">
      <c r="A84" s="39"/>
      <c r="B84" s="39"/>
      <c r="C84" s="261" t="s">
        <v>342</v>
      </c>
      <c r="D84" s="193"/>
      <c r="E84" s="174"/>
      <c r="F84" s="288"/>
      <c r="G84" s="286"/>
      <c r="H84" s="289"/>
      <c r="I84" s="289"/>
      <c r="L84" s="220"/>
      <c r="M84" s="220"/>
      <c r="N84" s="220"/>
      <c r="O84" s="220"/>
      <c r="P84" s="220"/>
      <c r="Q84" s="220"/>
      <c r="R84" s="220"/>
    </row>
    <row r="85" spans="1:18" s="183" customFormat="1">
      <c r="A85" s="39"/>
      <c r="B85" s="39"/>
      <c r="C85" s="261" t="s">
        <v>794</v>
      </c>
      <c r="D85" s="293" t="s">
        <v>1</v>
      </c>
      <c r="E85" s="174">
        <v>2</v>
      </c>
      <c r="F85" s="288"/>
      <c r="G85" s="286"/>
      <c r="H85" s="289"/>
      <c r="I85" s="289"/>
      <c r="L85" s="220"/>
      <c r="M85" s="220"/>
      <c r="N85" s="220"/>
      <c r="O85" s="220"/>
      <c r="P85" s="220"/>
      <c r="Q85" s="220"/>
      <c r="R85" s="220"/>
    </row>
    <row r="86" spans="1:18" s="183" customFormat="1">
      <c r="A86" s="39"/>
      <c r="B86" s="39"/>
      <c r="C86" s="261"/>
      <c r="D86" s="293"/>
      <c r="E86" s="174"/>
      <c r="F86" s="288"/>
      <c r="G86" s="286"/>
      <c r="H86" s="289"/>
      <c r="I86" s="289"/>
      <c r="L86" s="220"/>
      <c r="M86" s="220"/>
      <c r="N86" s="220"/>
      <c r="O86" s="220"/>
      <c r="P86" s="220"/>
      <c r="Q86" s="220"/>
      <c r="R86" s="220"/>
    </row>
    <row r="87" spans="1:18" s="183" customFormat="1">
      <c r="A87" s="39"/>
      <c r="B87" s="39"/>
      <c r="C87" s="261"/>
      <c r="F87" s="288"/>
      <c r="G87" s="286"/>
      <c r="H87" s="289"/>
      <c r="I87" s="289"/>
    </row>
    <row r="88" spans="1:18" s="183" customFormat="1">
      <c r="A88" s="39"/>
      <c r="B88" s="39"/>
      <c r="C88" s="175"/>
      <c r="D88" s="171"/>
      <c r="E88" s="169"/>
      <c r="F88" s="306">
        <v>650</v>
      </c>
      <c r="G88" s="91" t="s">
        <v>29</v>
      </c>
      <c r="H88" s="289"/>
      <c r="I88" s="289"/>
    </row>
    <row r="89" spans="1:18" s="183" customFormat="1">
      <c r="A89" s="39"/>
      <c r="B89" s="39"/>
      <c r="C89" s="195"/>
      <c r="D89" s="196" t="s">
        <v>173</v>
      </c>
      <c r="E89" s="197">
        <v>0.15</v>
      </c>
      <c r="F89" s="99">
        <v>100</v>
      </c>
      <c r="G89" s="99" t="s">
        <v>29</v>
      </c>
      <c r="H89" s="289"/>
      <c r="I89" s="289"/>
    </row>
    <row r="90" spans="1:18" s="183" customFormat="1">
      <c r="A90" s="39"/>
      <c r="B90" s="39"/>
      <c r="C90" s="175"/>
      <c r="D90" s="74"/>
      <c r="E90" s="75"/>
      <c r="F90" s="306">
        <f>SUM(F88:F89)</f>
        <v>750</v>
      </c>
      <c r="G90" s="85" t="s">
        <v>29</v>
      </c>
      <c r="H90" s="142"/>
      <c r="I90" s="142">
        <f>F90*H90</f>
        <v>0</v>
      </c>
    </row>
    <row r="91" spans="1:18" s="183" customFormat="1">
      <c r="A91" s="39"/>
      <c r="B91" s="39"/>
      <c r="C91" s="175"/>
      <c r="D91" s="74"/>
      <c r="E91" s="75"/>
      <c r="F91" s="79"/>
      <c r="G91" s="85"/>
      <c r="H91" s="142"/>
      <c r="I91" s="142"/>
    </row>
    <row r="92" spans="1:18" s="183" customFormat="1" ht="31.2">
      <c r="A92" s="50" t="s">
        <v>580</v>
      </c>
      <c r="B92" s="59" t="str">
        <f>IF(ISBLANK(C91),IF(ISBLANK(C92),5,CONCATENATE(COUNTA($B$3:B91)+1,".")))</f>
        <v>5.</v>
      </c>
      <c r="C92" s="290" t="s">
        <v>400</v>
      </c>
      <c r="F92" s="88"/>
      <c r="G92" s="286"/>
      <c r="H92" s="289"/>
      <c r="I92" s="289"/>
    </row>
    <row r="93" spans="1:18" s="183" customFormat="1">
      <c r="A93" s="39"/>
      <c r="B93" s="39"/>
      <c r="C93" s="261" t="s">
        <v>215</v>
      </c>
      <c r="D93" s="305"/>
      <c r="E93" s="174"/>
      <c r="F93" s="88">
        <v>22</v>
      </c>
      <c r="G93" s="286" t="s">
        <v>2</v>
      </c>
      <c r="H93" s="289"/>
      <c r="I93" s="289">
        <f>F93*H93</f>
        <v>0</v>
      </c>
      <c r="L93" s="220"/>
      <c r="M93" s="220"/>
      <c r="N93" s="220"/>
      <c r="O93" s="220"/>
      <c r="P93" s="220"/>
      <c r="Q93" s="220"/>
      <c r="R93" s="220"/>
    </row>
    <row r="94" spans="1:18" s="183" customFormat="1">
      <c r="A94" s="39"/>
      <c r="B94" s="39"/>
      <c r="C94" s="261"/>
      <c r="F94" s="288"/>
      <c r="G94" s="286"/>
      <c r="H94" s="289"/>
      <c r="I94" s="289"/>
    </row>
    <row r="95" spans="1:18" s="183" customFormat="1" ht="93.6">
      <c r="A95" s="50" t="s">
        <v>580</v>
      </c>
      <c r="B95" s="59" t="str">
        <f>IF(ISBLANK(C94),IF(ISBLANK(C95),5,CONCATENATE(COUNTA($B$3:B94)+1,".")))</f>
        <v>6.</v>
      </c>
      <c r="C95" s="285" t="s">
        <v>337</v>
      </c>
      <c r="F95" s="288"/>
      <c r="G95" s="286"/>
      <c r="H95" s="289"/>
      <c r="I95" s="289"/>
    </row>
    <row r="96" spans="1:18" s="183" customFormat="1">
      <c r="A96" s="39"/>
      <c r="B96" s="39"/>
      <c r="C96" s="285" t="s">
        <v>218</v>
      </c>
      <c r="F96" s="88">
        <v>22</v>
      </c>
      <c r="G96" s="286" t="s">
        <v>0</v>
      </c>
      <c r="H96" s="289"/>
      <c r="I96" s="289">
        <f>F96*H96</f>
        <v>0</v>
      </c>
    </row>
    <row r="97" spans="1:9" s="183" customFormat="1">
      <c r="A97" s="39"/>
      <c r="B97" s="39"/>
      <c r="C97" s="261"/>
      <c r="F97" s="288"/>
      <c r="G97" s="286"/>
      <c r="H97" s="289"/>
      <c r="I97" s="289"/>
    </row>
    <row r="98" spans="1:9" s="183" customFormat="1">
      <c r="A98" s="50" t="s">
        <v>580</v>
      </c>
      <c r="B98" s="59" t="str">
        <f>IF(ISBLANK(C97),IF(ISBLANK(C98),5,CONCATENATE(COUNTA($B$3:B97)+1,".")))</f>
        <v>7.</v>
      </c>
      <c r="C98" s="261" t="s">
        <v>341</v>
      </c>
      <c r="F98" s="88"/>
      <c r="G98" s="286"/>
      <c r="H98" s="289"/>
      <c r="I98" s="289"/>
    </row>
    <row r="99" spans="1:9" s="183" customFormat="1">
      <c r="A99" s="39"/>
      <c r="B99" s="39"/>
      <c r="C99" s="261" t="s">
        <v>795</v>
      </c>
      <c r="F99" s="88">
        <v>2</v>
      </c>
      <c r="G99" s="286" t="s">
        <v>0</v>
      </c>
      <c r="H99" s="289"/>
      <c r="I99" s="289">
        <f>F99*H99</f>
        <v>0</v>
      </c>
    </row>
    <row r="100" spans="1:9" s="183" customFormat="1">
      <c r="A100" s="39"/>
      <c r="B100" s="39"/>
      <c r="C100" s="261"/>
      <c r="F100" s="288"/>
      <c r="G100" s="286"/>
      <c r="H100" s="289"/>
      <c r="I100" s="289"/>
    </row>
    <row r="101" spans="1:9" s="183" customFormat="1">
      <c r="A101" s="50" t="s">
        <v>580</v>
      </c>
      <c r="B101" s="59" t="str">
        <f>IF(ISBLANK(C100),IF(ISBLANK(C101),5,CONCATENATE(COUNTA($B$3:B100)+1,".")))</f>
        <v>8.</v>
      </c>
      <c r="C101" s="261" t="s">
        <v>264</v>
      </c>
      <c r="F101" s="88">
        <v>4</v>
      </c>
      <c r="G101" s="286" t="s">
        <v>1</v>
      </c>
      <c r="H101" s="289"/>
      <c r="I101" s="289">
        <f>F101*H101</f>
        <v>0</v>
      </c>
    </row>
    <row r="102" spans="1:9" s="183" customFormat="1">
      <c r="A102" s="39"/>
      <c r="B102" s="39"/>
      <c r="C102" s="261" t="s">
        <v>749</v>
      </c>
      <c r="F102" s="288"/>
      <c r="G102" s="286"/>
      <c r="H102" s="289"/>
      <c r="I102" s="289"/>
    </row>
    <row r="103" spans="1:9" s="183" customFormat="1">
      <c r="A103" s="39"/>
      <c r="B103" s="39"/>
      <c r="C103" s="261"/>
      <c r="F103" s="92"/>
      <c r="G103" s="286"/>
      <c r="H103" s="287"/>
      <c r="I103" s="287"/>
    </row>
    <row r="104" spans="1:9" s="183" customFormat="1" ht="31.2">
      <c r="A104" s="50" t="s">
        <v>580</v>
      </c>
      <c r="B104" s="59" t="str">
        <f>IF(ISBLANK(C103),IF(ISBLANK(C104),5,CONCATENATE(COUNTA($B$3:B103)+1,".")))</f>
        <v>9.</v>
      </c>
      <c r="C104" s="261" t="s">
        <v>343</v>
      </c>
      <c r="F104" s="88"/>
      <c r="G104" s="286"/>
      <c r="H104" s="289"/>
      <c r="I104" s="289"/>
    </row>
    <row r="105" spans="1:9" s="183" customFormat="1">
      <c r="A105" s="39"/>
      <c r="B105" s="39"/>
      <c r="C105" s="261" t="s">
        <v>945</v>
      </c>
      <c r="F105" s="88">
        <v>2</v>
      </c>
      <c r="G105" s="286" t="s">
        <v>1</v>
      </c>
      <c r="H105" s="289"/>
      <c r="I105" s="289">
        <f>F105*H105</f>
        <v>0</v>
      </c>
    </row>
    <row r="106" spans="1:9" s="183" customFormat="1">
      <c r="A106" s="39"/>
      <c r="B106" s="39"/>
      <c r="C106" s="261"/>
      <c r="F106" s="88"/>
      <c r="G106" s="286"/>
      <c r="H106" s="289"/>
      <c r="I106" s="289"/>
    </row>
    <row r="107" spans="1:9" s="183" customFormat="1">
      <c r="A107" s="39"/>
      <c r="B107" s="39"/>
      <c r="C107" s="283"/>
      <c r="F107" s="92"/>
      <c r="G107" s="286"/>
      <c r="H107" s="287"/>
      <c r="I107" s="287"/>
    </row>
    <row r="108" spans="1:9" s="183" customFormat="1" ht="93.6">
      <c r="A108" s="50" t="s">
        <v>580</v>
      </c>
      <c r="B108" s="59" t="str">
        <f>IF(ISBLANK(C107),IF(ISBLANK(C108),5,CONCATENATE(COUNTA($B$3:B107)+1,".")))</f>
        <v>10.</v>
      </c>
      <c r="C108" s="194" t="s">
        <v>339</v>
      </c>
      <c r="F108" s="92"/>
      <c r="G108" s="101"/>
      <c r="H108"/>
      <c r="I108" s="291"/>
    </row>
    <row r="109" spans="1:9" s="183" customFormat="1">
      <c r="A109" s="248"/>
      <c r="B109" s="59"/>
      <c r="C109" s="292" t="s">
        <v>340</v>
      </c>
      <c r="F109" s="92"/>
      <c r="G109" s="262"/>
      <c r="H109" s="289"/>
      <c r="I109" s="289"/>
    </row>
    <row r="110" spans="1:9" s="183" customFormat="1">
      <c r="A110" s="248"/>
      <c r="B110" s="59"/>
      <c r="C110" s="308" t="s">
        <v>402</v>
      </c>
      <c r="F110" s="288">
        <v>20</v>
      </c>
      <c r="G110" s="262" t="s">
        <v>262</v>
      </c>
      <c r="H110" s="289"/>
      <c r="I110" s="289">
        <f>F110*H110</f>
        <v>0</v>
      </c>
    </row>
    <row r="111" spans="1:9" s="183" customFormat="1">
      <c r="A111" s="39"/>
      <c r="B111" s="39"/>
      <c r="C111" s="283"/>
      <c r="F111" s="92"/>
      <c r="G111" s="286"/>
      <c r="H111" s="287"/>
      <c r="I111" s="287"/>
    </row>
    <row r="112" spans="1:9" s="183" customFormat="1">
      <c r="A112" s="50" t="s">
        <v>580</v>
      </c>
      <c r="B112" s="59" t="str">
        <f>IF(ISBLANK(C111),IF(ISBLANK(C112),5,CONCATENATE(COUNTA($B$3:B111)+1,".")))</f>
        <v>11.</v>
      </c>
      <c r="C112" s="108" t="s">
        <v>338</v>
      </c>
      <c r="F112" s="288">
        <v>280</v>
      </c>
      <c r="G112" s="286" t="s">
        <v>29</v>
      </c>
      <c r="H112" s="289"/>
      <c r="I112" s="289">
        <f>F112*H112</f>
        <v>0</v>
      </c>
    </row>
    <row r="113" spans="1:9" s="183" customFormat="1">
      <c r="A113" s="39"/>
      <c r="B113" s="39"/>
      <c r="C113" s="290"/>
      <c r="F113" s="92"/>
      <c r="G113" s="286"/>
      <c r="H113" s="289"/>
      <c r="I113" s="289"/>
    </row>
    <row r="114" spans="1:9" s="183" customFormat="1" ht="31.2">
      <c r="A114" s="50" t="s">
        <v>580</v>
      </c>
      <c r="B114" s="59" t="str">
        <f>IF(ISBLANK(C113),IF(ISBLANK(C114),5,CONCATENATE(COUNTA($B$3:B113)+1,".")))</f>
        <v>12.</v>
      </c>
      <c r="C114" s="294" t="s">
        <v>344</v>
      </c>
      <c r="D114" s="92"/>
      <c r="E114" s="262"/>
      <c r="F114" s="289"/>
      <c r="G114" s="289"/>
      <c r="H114" s="289"/>
      <c r="I114" s="287"/>
    </row>
    <row r="115" spans="1:9" s="183" customFormat="1">
      <c r="A115" s="39"/>
      <c r="B115" s="39"/>
      <c r="C115" s="422" t="s">
        <v>796</v>
      </c>
      <c r="F115" s="88">
        <v>22</v>
      </c>
      <c r="G115" s="286" t="s">
        <v>1</v>
      </c>
      <c r="H115" s="289"/>
      <c r="I115" s="289">
        <f t="shared" ref="I115" si="0">F115*H115</f>
        <v>0</v>
      </c>
    </row>
    <row r="116" spans="1:9" s="183" customFormat="1">
      <c r="A116" s="39"/>
      <c r="B116" s="39"/>
      <c r="C116" s="294"/>
      <c r="F116" s="295"/>
      <c r="G116" s="296"/>
      <c r="H116" s="289"/>
      <c r="I116" s="289"/>
    </row>
    <row r="117" spans="1:9" s="183" customFormat="1" ht="46.8">
      <c r="A117" s="50" t="s">
        <v>580</v>
      </c>
      <c r="B117" s="59" t="str">
        <f>IF(ISBLANK(C116),IF(ISBLANK(C117),5,CONCATENATE(COUNTA($B$3:B116)+1,".")))</f>
        <v>13.</v>
      </c>
      <c r="C117" s="187" t="s">
        <v>345</v>
      </c>
      <c r="F117" s="88">
        <v>22</v>
      </c>
      <c r="G117" s="297" t="s">
        <v>1</v>
      </c>
      <c r="H117" s="289"/>
      <c r="I117" s="289">
        <f>F117*H117</f>
        <v>0</v>
      </c>
    </row>
    <row r="118" spans="1:9" s="183" customFormat="1">
      <c r="A118" s="39"/>
      <c r="B118" s="39"/>
      <c r="C118" s="294"/>
      <c r="F118" s="295"/>
      <c r="G118" s="296"/>
      <c r="H118" s="289"/>
      <c r="I118" s="289"/>
    </row>
    <row r="119" spans="1:9" s="183" customFormat="1" ht="31.2">
      <c r="A119" s="50" t="s">
        <v>580</v>
      </c>
      <c r="B119" s="59" t="str">
        <f>IF(ISBLANK(C118),IF(ISBLANK(C119),5,CONCATENATE(COUNTA($B$3:B118)+1,".")))</f>
        <v>14.</v>
      </c>
      <c r="C119" s="285" t="s">
        <v>346</v>
      </c>
      <c r="F119" s="88">
        <v>1</v>
      </c>
      <c r="G119" s="297" t="s">
        <v>1</v>
      </c>
      <c r="H119" s="289"/>
      <c r="I119" s="289">
        <f>F119*H119</f>
        <v>0</v>
      </c>
    </row>
    <row r="120" spans="1:9" s="183" customFormat="1">
      <c r="A120" s="39"/>
      <c r="B120" s="39"/>
      <c r="C120" s="294"/>
      <c r="F120" s="295"/>
      <c r="G120" s="296"/>
      <c r="H120" s="289"/>
      <c r="I120" s="289"/>
    </row>
    <row r="121" spans="1:9" s="183" customFormat="1">
      <c r="A121" s="50" t="s">
        <v>580</v>
      </c>
      <c r="B121" s="59" t="str">
        <f>IF(ISBLANK(C120),IF(ISBLANK(C121),5,CONCATENATE(COUNTA($B$3:B120)+1,".")))</f>
        <v>15.</v>
      </c>
      <c r="C121" s="298" t="s">
        <v>9</v>
      </c>
      <c r="D121" s="295"/>
      <c r="E121" s="298"/>
      <c r="F121" s="289"/>
      <c r="G121" s="289"/>
      <c r="H121" s="289"/>
      <c r="I121" s="289"/>
    </row>
    <row r="122" spans="1:9" s="183" customFormat="1">
      <c r="A122" s="39"/>
      <c r="B122" s="39"/>
      <c r="C122" s="298" t="s">
        <v>10</v>
      </c>
      <c r="D122" s="295"/>
      <c r="E122" s="298"/>
      <c r="F122" s="289"/>
      <c r="G122" s="289"/>
      <c r="H122" s="289"/>
      <c r="I122" s="289"/>
    </row>
    <row r="123" spans="1:9" s="183" customFormat="1">
      <c r="C123" s="298" t="s">
        <v>11</v>
      </c>
      <c r="D123" s="295"/>
      <c r="E123" s="298"/>
      <c r="F123" s="289"/>
      <c r="G123" s="289"/>
      <c r="H123" s="289"/>
      <c r="I123" s="236"/>
    </row>
    <row r="124" spans="1:9" s="183" customFormat="1">
      <c r="C124" s="298" t="s">
        <v>12</v>
      </c>
      <c r="D124" s="295"/>
      <c r="E124" s="298"/>
      <c r="F124" s="289"/>
      <c r="G124" s="289"/>
      <c r="H124" s="289"/>
      <c r="I124" s="236"/>
    </row>
    <row r="125" spans="1:9" s="183" customFormat="1">
      <c r="C125" s="298" t="s">
        <v>13</v>
      </c>
      <c r="F125" s="295">
        <v>15</v>
      </c>
      <c r="G125" s="297" t="s">
        <v>14</v>
      </c>
      <c r="I125" s="289">
        <f>SUM(I1:I120)*F125/100</f>
        <v>0</v>
      </c>
    </row>
    <row r="126" spans="1:9">
      <c r="B126" s="82"/>
      <c r="C126" s="117"/>
      <c r="D126" s="79"/>
      <c r="E126" s="79"/>
      <c r="F126" s="80"/>
      <c r="G126" s="86"/>
      <c r="H126" s="84"/>
      <c r="I126" s="142"/>
    </row>
    <row r="127" spans="1:9" ht="16.2" thickBot="1">
      <c r="B127" s="129"/>
      <c r="C127" s="134"/>
      <c r="D127" s="126"/>
      <c r="E127" s="126"/>
      <c r="F127" s="126"/>
      <c r="G127" s="126"/>
      <c r="H127" s="126"/>
      <c r="I127" s="126"/>
    </row>
    <row r="128" spans="1:9" ht="18">
      <c r="C128" s="139" t="str">
        <f>C3</f>
        <v>PREZRAČEVANJE - O  (prostori za počitek)</v>
      </c>
      <c r="E128" s="40"/>
      <c r="G128" s="40" t="s">
        <v>27</v>
      </c>
      <c r="I128" s="100">
        <f>SUM(I3:I126)</f>
        <v>0</v>
      </c>
    </row>
    <row r="129" spans="1:229" ht="18">
      <c r="C129" s="199"/>
      <c r="E129" s="40"/>
      <c r="G129" s="40"/>
      <c r="I129" s="84"/>
    </row>
    <row r="130" spans="1:229" ht="18">
      <c r="A130" s="96"/>
      <c r="C130" s="128" t="s">
        <v>23</v>
      </c>
      <c r="G130" s="40"/>
      <c r="I130" s="102"/>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c r="CV130" s="39"/>
      <c r="CW130" s="39"/>
      <c r="CX130" s="39"/>
      <c r="CY130" s="39"/>
      <c r="CZ130" s="39"/>
      <c r="DA130" s="39"/>
      <c r="DB130" s="39"/>
      <c r="DC130" s="39"/>
      <c r="DD130" s="39"/>
      <c r="DE130" s="39"/>
      <c r="DF130" s="39"/>
      <c r="DG130" s="39"/>
      <c r="DH130" s="39"/>
      <c r="DI130" s="39"/>
      <c r="DJ130" s="39"/>
      <c r="DK130" s="39"/>
      <c r="DL130" s="39"/>
      <c r="DM130" s="39"/>
      <c r="DN130" s="39"/>
      <c r="DO130" s="39"/>
      <c r="DP130" s="39"/>
      <c r="DQ130" s="39"/>
      <c r="DR130" s="39"/>
      <c r="DS130" s="39"/>
      <c r="DT130" s="39"/>
      <c r="DU130" s="39"/>
      <c r="DV130" s="39"/>
      <c r="DW130" s="39"/>
      <c r="DX130" s="39"/>
      <c r="DY130" s="39"/>
      <c r="DZ130" s="39"/>
      <c r="EA130" s="39"/>
      <c r="EB130" s="39"/>
      <c r="EC130" s="39"/>
      <c r="ED130" s="39"/>
      <c r="EE130" s="39"/>
      <c r="EF130" s="39"/>
      <c r="EG130" s="39"/>
      <c r="EH130" s="39"/>
      <c r="EI130" s="39"/>
      <c r="EJ130" s="39"/>
      <c r="EK130" s="39"/>
      <c r="EL130" s="39"/>
      <c r="EM130" s="39"/>
      <c r="EN130" s="39"/>
      <c r="EO130" s="39"/>
      <c r="EP130" s="39"/>
      <c r="EQ130" s="39"/>
      <c r="ER130" s="39"/>
      <c r="ES130" s="39"/>
      <c r="ET130" s="39"/>
      <c r="EU130" s="39"/>
      <c r="EV130" s="39"/>
      <c r="EW130" s="39"/>
      <c r="EX130" s="39"/>
      <c r="EY130" s="39"/>
      <c r="EZ130" s="39"/>
      <c r="FA130" s="39"/>
      <c r="FB130" s="39"/>
      <c r="FC130" s="39"/>
      <c r="FD130" s="39"/>
      <c r="FE130" s="39"/>
      <c r="FF130" s="39"/>
      <c r="FG130" s="39"/>
      <c r="FH130" s="39"/>
      <c r="FI130" s="39"/>
      <c r="FJ130" s="39"/>
      <c r="FK130" s="39"/>
      <c r="FL130" s="39"/>
      <c r="FM130" s="39"/>
      <c r="FN130" s="39"/>
      <c r="FO130" s="39"/>
      <c r="FP130" s="39"/>
      <c r="FQ130" s="39"/>
      <c r="FR130" s="39"/>
      <c r="FS130" s="39"/>
      <c r="FT130" s="39"/>
      <c r="FU130" s="39"/>
      <c r="FV130" s="39"/>
      <c r="FW130" s="39"/>
      <c r="FX130" s="39"/>
      <c r="FY130" s="39"/>
      <c r="FZ130" s="39"/>
      <c r="GA130" s="39"/>
      <c r="GB130" s="39"/>
      <c r="GC130" s="39"/>
      <c r="GD130" s="39"/>
      <c r="GE130" s="39"/>
      <c r="GF130" s="39"/>
      <c r="GG130" s="39"/>
      <c r="GH130" s="39"/>
      <c r="GI130" s="39"/>
      <c r="GJ130" s="39"/>
      <c r="GK130" s="39"/>
      <c r="GL130" s="39"/>
      <c r="GM130" s="39"/>
      <c r="GN130" s="39"/>
      <c r="GO130" s="39"/>
      <c r="GP130" s="39"/>
      <c r="GQ130" s="39"/>
      <c r="GR130" s="39"/>
      <c r="GS130" s="39"/>
      <c r="GT130" s="39"/>
      <c r="GU130" s="39"/>
      <c r="GV130" s="39"/>
      <c r="GW130" s="39"/>
      <c r="GX130" s="39"/>
      <c r="GY130" s="39"/>
      <c r="GZ130" s="39"/>
      <c r="HA130" s="39"/>
      <c r="HB130" s="39"/>
      <c r="HC130" s="39"/>
      <c r="HD130" s="39"/>
      <c r="HE130" s="39"/>
      <c r="HF130" s="39"/>
      <c r="HG130" s="39"/>
      <c r="HH130" s="39"/>
      <c r="HI130" s="39"/>
      <c r="HJ130" s="39"/>
      <c r="HK130" s="39"/>
      <c r="HL130" s="39"/>
      <c r="HM130" s="39"/>
      <c r="HN130" s="39"/>
      <c r="HO130" s="39"/>
      <c r="HP130" s="39"/>
      <c r="HQ130" s="39"/>
      <c r="HR130" s="39"/>
      <c r="HS130" s="39"/>
      <c r="HT130" s="39"/>
      <c r="HU130" s="39"/>
    </row>
    <row r="131" spans="1:229" ht="18">
      <c r="A131" s="96"/>
      <c r="C131" s="71" t="s">
        <v>22</v>
      </c>
      <c r="G131" s="40"/>
      <c r="I131" s="102"/>
    </row>
    <row r="133" spans="1:229">
      <c r="B133" s="165"/>
      <c r="C133" s="167" t="s">
        <v>136</v>
      </c>
    </row>
    <row r="134" spans="1:229">
      <c r="B134" s="165"/>
      <c r="C134" s="166"/>
    </row>
    <row r="135" spans="1:229">
      <c r="B135" s="165" t="s">
        <v>52</v>
      </c>
      <c r="C135" s="168" t="s">
        <v>137</v>
      </c>
    </row>
    <row r="136" spans="1:229">
      <c r="B136" s="165"/>
      <c r="C136" s="168" t="s">
        <v>138</v>
      </c>
    </row>
    <row r="137" spans="1:229">
      <c r="B137" s="165"/>
      <c r="C137" s="168" t="s">
        <v>139</v>
      </c>
    </row>
    <row r="138" spans="1:229">
      <c r="B138" s="165" t="s">
        <v>52</v>
      </c>
      <c r="C138" s="168" t="s">
        <v>140</v>
      </c>
    </row>
    <row r="139" spans="1:229">
      <c r="B139" s="165"/>
      <c r="C139" s="168" t="s">
        <v>141</v>
      </c>
    </row>
    <row r="140" spans="1:229">
      <c r="B140" s="165"/>
      <c r="C140" s="168" t="s">
        <v>142</v>
      </c>
    </row>
    <row r="141" spans="1:229">
      <c r="B141" s="165" t="s">
        <v>52</v>
      </c>
      <c r="C141" s="168" t="s">
        <v>143</v>
      </c>
    </row>
    <row r="142" spans="1:229">
      <c r="B142" s="165"/>
      <c r="C142" s="168" t="s">
        <v>144</v>
      </c>
    </row>
    <row r="143" spans="1:229">
      <c r="B143" s="165"/>
      <c r="C143" s="168" t="s">
        <v>145</v>
      </c>
    </row>
    <row r="144" spans="1:229">
      <c r="B144" s="165" t="s">
        <v>52</v>
      </c>
      <c r="C144" s="168" t="s">
        <v>146</v>
      </c>
    </row>
    <row r="145" spans="2:3">
      <c r="B145" s="165"/>
      <c r="C145" s="168" t="s">
        <v>147</v>
      </c>
    </row>
    <row r="146" spans="2:3">
      <c r="B146" s="165"/>
      <c r="C146" s="168" t="s">
        <v>148</v>
      </c>
    </row>
    <row r="147" spans="2:3">
      <c r="B147" s="165" t="s">
        <v>52</v>
      </c>
      <c r="C147" s="168" t="s">
        <v>149</v>
      </c>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1" manualBreakCount="1">
    <brk id="41"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2C547-ACA6-4A82-8296-1D916F659FDA}">
  <sheetPr>
    <tabColor rgb="FFFFFF00"/>
    <pageSetUpPr fitToPage="1"/>
  </sheetPr>
  <dimension ref="A1:IU41"/>
  <sheetViews>
    <sheetView view="pageBreakPreview" zoomScaleNormal="100" zoomScaleSheetLayoutView="100" workbookViewId="0">
      <selection activeCell="H28" sqref="H6:H28"/>
    </sheetView>
  </sheetViews>
  <sheetFormatPr defaultColWidth="9.109375" defaultRowHeight="15.6"/>
  <cols>
    <col min="1" max="1" width="3.33203125" style="151" customWidth="1"/>
    <col min="2" max="2" width="4.33203125" style="103" customWidth="1"/>
    <col min="3" max="3" width="47.6640625" style="98" customWidth="1"/>
    <col min="4" max="4" width="13.6640625" style="91" customWidth="1"/>
    <col min="5" max="5" width="4.6640625" style="91" customWidth="1"/>
    <col min="6" max="6" width="6.6640625" style="91" customWidth="1"/>
    <col min="7" max="7" width="8.6640625" style="91" customWidth="1"/>
    <col min="8" max="9" width="10.6640625" style="91" customWidth="1"/>
    <col min="10" max="10" width="22.33203125" style="39" customWidth="1"/>
    <col min="11" max="16384" width="9.109375" style="91"/>
  </cols>
  <sheetData>
    <row r="1" spans="1:255">
      <c r="A1" s="99" t="s">
        <v>3</v>
      </c>
      <c r="B1" s="110"/>
      <c r="C1" s="207" t="s">
        <v>4</v>
      </c>
      <c r="D1" s="61"/>
      <c r="E1" s="61"/>
      <c r="F1" s="110" t="s">
        <v>5</v>
      </c>
      <c r="G1" s="110" t="s">
        <v>6</v>
      </c>
      <c r="H1" s="17" t="s">
        <v>8</v>
      </c>
      <c r="I1" s="34" t="s">
        <v>7</v>
      </c>
    </row>
    <row r="2" spans="1:255">
      <c r="A2" s="128"/>
    </row>
    <row r="3" spans="1:255" s="96" customFormat="1" ht="18.75" customHeight="1">
      <c r="A3" s="21" t="s">
        <v>581</v>
      </c>
      <c r="C3" s="70" t="s">
        <v>802</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45"/>
      <c r="C4" s="133"/>
      <c r="D4" s="45"/>
      <c r="E4" s="45"/>
      <c r="F4" s="45"/>
      <c r="G4" s="88"/>
      <c r="H4" s="45"/>
      <c r="I4" s="45"/>
    </row>
    <row r="5" spans="1:255" s="47" customFormat="1">
      <c r="A5" s="50"/>
      <c r="B5" s="19"/>
      <c r="C5" s="391" t="s">
        <v>744</v>
      </c>
      <c r="F5" s="206"/>
      <c r="G5" s="184"/>
      <c r="H5" s="185"/>
      <c r="I5" s="185"/>
      <c r="L5" s="56"/>
    </row>
    <row r="6" spans="1:255" s="47" customFormat="1" ht="31.2">
      <c r="A6" s="50"/>
      <c r="B6" s="19"/>
      <c r="C6" s="307" t="s">
        <v>499</v>
      </c>
      <c r="F6" s="206"/>
      <c r="G6" s="184"/>
      <c r="H6" s="185"/>
      <c r="I6" s="185"/>
      <c r="L6" s="56"/>
    </row>
    <row r="7" spans="1:255" s="47" customFormat="1">
      <c r="A7" s="50"/>
      <c r="B7" s="45"/>
      <c r="C7" s="133"/>
      <c r="D7" s="45"/>
      <c r="E7" s="45"/>
      <c r="F7" s="45"/>
      <c r="G7" s="88"/>
      <c r="H7" s="45"/>
      <c r="I7" s="45"/>
    </row>
    <row r="8" spans="1:255" s="47" customFormat="1">
      <c r="A8" s="50"/>
      <c r="B8" s="45"/>
      <c r="C8" s="179" t="s">
        <v>803</v>
      </c>
      <c r="D8" s="45"/>
      <c r="E8" s="45"/>
      <c r="F8" s="45"/>
      <c r="G8" s="88"/>
      <c r="H8" s="45"/>
      <c r="I8" s="45"/>
    </row>
    <row r="9" spans="1:255" s="47" customFormat="1" ht="31.2">
      <c r="A9" s="59" t="s">
        <v>581</v>
      </c>
      <c r="B9" s="59" t="str">
        <f>IF(ISBLANK(C7),IF(ISBLANK(C9),5,CONCATENATE(COUNTA($B$4:B8)+1,".")))</f>
        <v>1.</v>
      </c>
      <c r="C9" s="118" t="s">
        <v>245</v>
      </c>
      <c r="D9" s="45"/>
      <c r="E9" s="45"/>
      <c r="F9" s="218">
        <v>128</v>
      </c>
      <c r="G9" s="152" t="s">
        <v>118</v>
      </c>
      <c r="H9" s="226"/>
      <c r="I9" s="226">
        <f>H9*F9</f>
        <v>0</v>
      </c>
    </row>
    <row r="10" spans="1:255" s="47" customFormat="1">
      <c r="A10" s="59"/>
      <c r="B10" s="59"/>
      <c r="C10" s="118" t="s">
        <v>250</v>
      </c>
      <c r="D10" s="45"/>
      <c r="E10" s="45"/>
      <c r="F10" s="218"/>
      <c r="G10" s="152"/>
      <c r="H10" s="226"/>
      <c r="I10" s="226"/>
    </row>
    <row r="11" spans="1:255" s="47" customFormat="1">
      <c r="A11" s="50"/>
      <c r="B11" s="45"/>
      <c r="C11" s="178"/>
      <c r="D11" s="45"/>
      <c r="E11" s="45"/>
      <c r="F11" s="112"/>
      <c r="G11" s="152"/>
      <c r="H11" s="226"/>
      <c r="I11" s="226"/>
    </row>
    <row r="12" spans="1:255" s="47" customFormat="1">
      <c r="A12" s="50"/>
      <c r="B12" s="45"/>
      <c r="C12" s="179" t="s">
        <v>28</v>
      </c>
      <c r="D12" s="45"/>
      <c r="E12" s="45"/>
      <c r="F12" s="45"/>
      <c r="G12" s="88"/>
      <c r="H12" s="45"/>
      <c r="I12" s="45"/>
    </row>
    <row r="13" spans="1:255" s="47" customFormat="1" ht="31.2">
      <c r="A13" s="59" t="s">
        <v>581</v>
      </c>
      <c r="B13" s="59" t="str">
        <f>IF(ISBLANK(C11),IF(ISBLANK(C13),5,CONCATENATE(COUNTA($B$4:B12)+1,".")))</f>
        <v>2.</v>
      </c>
      <c r="C13" s="118" t="s">
        <v>246</v>
      </c>
      <c r="D13" s="45"/>
      <c r="E13" s="45"/>
      <c r="F13" s="218">
        <v>100</v>
      </c>
      <c r="G13" s="152" t="s">
        <v>118</v>
      </c>
      <c r="H13" s="226"/>
      <c r="I13" s="226">
        <f>H13*F13</f>
        <v>0</v>
      </c>
    </row>
    <row r="14" spans="1:255" s="47" customFormat="1">
      <c r="A14" s="59"/>
      <c r="B14" s="59"/>
      <c r="C14" s="118" t="s">
        <v>250</v>
      </c>
      <c r="D14" s="45"/>
      <c r="E14" s="45"/>
      <c r="F14" s="218"/>
      <c r="G14" s="152"/>
      <c r="H14" s="226"/>
      <c r="I14" s="226"/>
    </row>
    <row r="15" spans="1:255" s="47" customFormat="1">
      <c r="A15" s="50"/>
      <c r="B15" s="19"/>
      <c r="C15" s="307" t="s">
        <v>498</v>
      </c>
      <c r="F15" s="206"/>
      <c r="G15" s="184"/>
      <c r="H15" s="185"/>
      <c r="I15" s="185"/>
      <c r="L15" s="56"/>
    </row>
    <row r="16" spans="1:255" s="47" customFormat="1" ht="31.2">
      <c r="A16" s="50"/>
      <c r="B16" s="19"/>
      <c r="C16" s="307" t="s">
        <v>499</v>
      </c>
      <c r="F16" s="206"/>
      <c r="G16" s="184"/>
      <c r="H16" s="185"/>
      <c r="I16" s="185"/>
      <c r="L16" s="56"/>
    </row>
    <row r="17" spans="1:12" s="47" customFormat="1">
      <c r="A17" s="50"/>
      <c r="B17" s="19"/>
      <c r="C17" s="341" t="s">
        <v>583</v>
      </c>
      <c r="F17" s="206"/>
      <c r="G17" s="184"/>
      <c r="H17" s="185"/>
      <c r="I17" s="185"/>
      <c r="L17" s="56"/>
    </row>
    <row r="18" spans="1:12" s="47" customFormat="1">
      <c r="A18" s="50"/>
      <c r="B18" s="45"/>
      <c r="C18" s="225"/>
      <c r="D18" s="45"/>
      <c r="E18" s="45"/>
      <c r="F18" s="45"/>
      <c r="G18" s="88"/>
      <c r="H18" s="45"/>
      <c r="I18" s="45"/>
    </row>
    <row r="19" spans="1:12" s="47" customFormat="1">
      <c r="A19" s="50"/>
      <c r="B19" s="45"/>
      <c r="C19" s="179" t="s">
        <v>247</v>
      </c>
      <c r="D19" s="45"/>
      <c r="E19" s="45"/>
      <c r="F19" s="45"/>
      <c r="G19" s="88"/>
      <c r="H19" s="45"/>
      <c r="I19" s="45"/>
    </row>
    <row r="20" spans="1:12" s="47" customFormat="1" ht="31.2">
      <c r="A20" s="59" t="s">
        <v>581</v>
      </c>
      <c r="B20" s="59" t="str">
        <f>IF(ISBLANK(C18),IF(ISBLANK(C20),5,CONCATENATE(COUNTA($B$4:B19)+1,".")))</f>
        <v>3.</v>
      </c>
      <c r="C20" s="118" t="s">
        <v>248</v>
      </c>
      <c r="D20" s="45"/>
      <c r="E20" s="45"/>
      <c r="F20" s="218">
        <v>32</v>
      </c>
      <c r="G20" s="152" t="s">
        <v>118</v>
      </c>
      <c r="H20" s="226"/>
      <c r="I20" s="226">
        <f>H20*F20</f>
        <v>0</v>
      </c>
    </row>
    <row r="21" spans="1:12" s="47" customFormat="1" ht="31.2">
      <c r="A21" s="50"/>
      <c r="B21" s="59"/>
      <c r="C21" s="307" t="s">
        <v>587</v>
      </c>
      <c r="F21" s="141"/>
      <c r="G21" s="242"/>
      <c r="H21" s="142"/>
      <c r="I21" s="142"/>
    </row>
    <row r="22" spans="1:12" s="47" customFormat="1">
      <c r="A22" s="59"/>
      <c r="B22" s="59"/>
      <c r="C22" s="118" t="s">
        <v>250</v>
      </c>
      <c r="D22" s="45"/>
      <c r="E22" s="45"/>
      <c r="F22" s="218"/>
      <c r="G22" s="152"/>
      <c r="H22" s="226"/>
      <c r="I22" s="226"/>
    </row>
    <row r="23" spans="1:12" s="47" customFormat="1">
      <c r="A23" s="50"/>
      <c r="B23" s="19"/>
      <c r="C23" s="307" t="s">
        <v>498</v>
      </c>
      <c r="F23" s="206"/>
      <c r="G23" s="184"/>
      <c r="H23" s="185"/>
      <c r="I23" s="185"/>
      <c r="L23" s="56"/>
    </row>
    <row r="24" spans="1:12" s="47" customFormat="1">
      <c r="A24" s="50"/>
      <c r="B24" s="59"/>
      <c r="C24" s="307" t="s">
        <v>510</v>
      </c>
      <c r="F24" s="141"/>
      <c r="G24" s="242"/>
      <c r="H24" s="142"/>
      <c r="I24" s="142"/>
    </row>
    <row r="25" spans="1:12" s="47" customFormat="1">
      <c r="A25" s="50"/>
      <c r="B25" s="59"/>
      <c r="C25" s="307" t="s">
        <v>511</v>
      </c>
      <c r="F25" s="141"/>
      <c r="G25" s="242"/>
      <c r="H25" s="142"/>
      <c r="I25" s="142"/>
    </row>
    <row r="26" spans="1:12" s="47" customFormat="1">
      <c r="A26" s="50"/>
      <c r="B26" s="19"/>
      <c r="C26" s="341" t="s">
        <v>583</v>
      </c>
      <c r="F26" s="206"/>
      <c r="G26" s="184"/>
      <c r="H26" s="185"/>
      <c r="I26" s="185"/>
      <c r="L26" s="56"/>
    </row>
    <row r="27" spans="1:12" s="47" customFormat="1">
      <c r="A27" s="50"/>
      <c r="B27" s="45"/>
      <c r="C27" s="178"/>
      <c r="D27" s="45"/>
      <c r="E27" s="45"/>
      <c r="F27" s="112"/>
      <c r="G27" s="152"/>
      <c r="H27" s="226"/>
      <c r="I27" s="226"/>
    </row>
    <row r="28" spans="1:12" s="47" customFormat="1" ht="31.2">
      <c r="A28" s="59" t="s">
        <v>581</v>
      </c>
      <c r="B28" s="59" t="str">
        <f>IF(ISBLANK(C27),IF(ISBLANK(C28),5,CONCATENATE(COUNTA($B$4:B27)+1,".")))</f>
        <v>4.</v>
      </c>
      <c r="C28" s="178" t="s">
        <v>251</v>
      </c>
      <c r="D28" s="45"/>
      <c r="E28" s="45"/>
      <c r="F28" s="218">
        <v>1</v>
      </c>
      <c r="G28" s="152" t="s">
        <v>1</v>
      </c>
      <c r="H28" s="226"/>
      <c r="I28" s="226">
        <f>H28*F28</f>
        <v>0</v>
      </c>
    </row>
    <row r="29" spans="1:12" s="47" customFormat="1">
      <c r="A29" s="50"/>
      <c r="B29" s="46"/>
      <c r="C29" s="154"/>
      <c r="D29" s="88"/>
      <c r="E29" s="88"/>
      <c r="F29" s="88"/>
      <c r="G29" s="88"/>
      <c r="H29" s="113"/>
      <c r="I29" s="130"/>
    </row>
    <row r="30" spans="1:12" s="47" customFormat="1">
      <c r="A30" s="159" t="s">
        <v>582</v>
      </c>
      <c r="B30" s="159" t="str">
        <f>IF(ISBLANK(C29),IF(ISBLANK(C30),5,CONCATENATE(COUNTA($B$3:B28)+1,".")))</f>
        <v>5.</v>
      </c>
      <c r="C30" s="162" t="s">
        <v>249</v>
      </c>
      <c r="D30" s="160"/>
      <c r="E30" s="160"/>
      <c r="F30" s="161">
        <v>10</v>
      </c>
      <c r="G30" s="160" t="s">
        <v>14</v>
      </c>
      <c r="H30" s="158"/>
      <c r="I30" s="158">
        <f>SUM(I3:I29)*F30/100</f>
        <v>0</v>
      </c>
    </row>
    <row r="31" spans="1:12" s="45" customFormat="1" ht="18">
      <c r="A31" s="101"/>
      <c r="B31" s="91"/>
      <c r="C31" s="139" t="str">
        <f>C3</f>
        <v>DEMONTAŽA   (prostori za počitek)</v>
      </c>
      <c r="D31" s="91"/>
      <c r="E31" s="40"/>
      <c r="F31" s="91"/>
      <c r="G31" s="40" t="s">
        <v>26</v>
      </c>
      <c r="H31" s="91"/>
      <c r="I31" s="100">
        <f>SUM(I3:I30)</f>
        <v>0</v>
      </c>
    </row>
    <row r="32" spans="1:12" s="45" customFormat="1" ht="18">
      <c r="A32" s="92"/>
      <c r="B32" s="91"/>
      <c r="D32" s="91"/>
      <c r="E32" s="91"/>
      <c r="F32" s="91"/>
      <c r="G32" s="40"/>
      <c r="H32" s="91"/>
      <c r="I32" s="102"/>
    </row>
    <row r="33" spans="1:255" s="45" customFormat="1" ht="18">
      <c r="A33" s="92"/>
      <c r="B33" s="91"/>
      <c r="C33" s="265" t="s">
        <v>297</v>
      </c>
      <c r="D33" s="91"/>
      <c r="E33" s="91"/>
      <c r="F33" s="91"/>
      <c r="G33" s="40"/>
      <c r="H33" s="91"/>
      <c r="I33" s="102"/>
    </row>
    <row r="34" spans="1:255" s="47" customFormat="1">
      <c r="A34" s="50"/>
      <c r="B34" s="19"/>
      <c r="C34" s="71" t="s">
        <v>584</v>
      </c>
      <c r="E34" s="91"/>
      <c r="F34" s="91"/>
      <c r="G34" s="91"/>
    </row>
    <row r="35" spans="1:255" s="45" customFormat="1">
      <c r="B35" s="152"/>
      <c r="C35" s="153"/>
      <c r="D35" s="59"/>
      <c r="E35" s="50"/>
    </row>
    <row r="36" spans="1:255" s="39" customFormat="1">
      <c r="A36" s="128"/>
      <c r="B36" s="103"/>
      <c r="C36" s="98"/>
      <c r="D36" s="91"/>
      <c r="E36" s="91"/>
      <c r="F36" s="91"/>
      <c r="G36" s="91"/>
      <c r="H36" s="91"/>
      <c r="I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row>
    <row r="37" spans="1:255" s="39" customFormat="1">
      <c r="A37" s="128"/>
      <c r="B37" s="103"/>
      <c r="C37" s="98"/>
      <c r="D37" s="91"/>
      <c r="E37" s="91"/>
      <c r="F37" s="91"/>
      <c r="G37" s="91"/>
      <c r="H37" s="91"/>
      <c r="I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c r="CV37" s="91"/>
      <c r="CW37" s="91"/>
      <c r="CX37" s="91"/>
      <c r="CY37" s="91"/>
      <c r="CZ37" s="91"/>
      <c r="DA37" s="91"/>
      <c r="DB37" s="91"/>
      <c r="DC37" s="91"/>
      <c r="DD37" s="91"/>
      <c r="DE37" s="91"/>
      <c r="DF37" s="91"/>
      <c r="DG37" s="91"/>
      <c r="DH37" s="91"/>
      <c r="DI37" s="91"/>
      <c r="DJ37" s="91"/>
      <c r="DK37" s="91"/>
      <c r="DL37" s="91"/>
      <c r="DM37" s="91"/>
      <c r="DN37" s="91"/>
      <c r="DO37" s="91"/>
      <c r="DP37" s="91"/>
      <c r="DQ37" s="91"/>
      <c r="DR37" s="91"/>
      <c r="DS37" s="91"/>
      <c r="DT37" s="91"/>
      <c r="DU37" s="91"/>
      <c r="DV37" s="91"/>
      <c r="DW37" s="91"/>
      <c r="DX37" s="91"/>
      <c r="DY37" s="91"/>
      <c r="DZ37" s="91"/>
      <c r="EA37" s="91"/>
      <c r="EB37" s="91"/>
      <c r="EC37" s="91"/>
      <c r="ED37" s="91"/>
      <c r="EE37" s="91"/>
      <c r="EF37" s="91"/>
      <c r="EG37" s="91"/>
      <c r="EH37" s="91"/>
      <c r="EI37" s="91"/>
      <c r="EJ37" s="91"/>
      <c r="EK37" s="91"/>
      <c r="EL37" s="91"/>
      <c r="EM37" s="91"/>
      <c r="EN37" s="91"/>
      <c r="EO37" s="91"/>
      <c r="EP37" s="91"/>
      <c r="EQ37" s="91"/>
      <c r="ER37" s="91"/>
      <c r="ES37" s="91"/>
      <c r="ET37" s="91"/>
      <c r="EU37" s="91"/>
      <c r="EV37" s="91"/>
      <c r="EW37" s="91"/>
      <c r="EX37" s="91"/>
      <c r="EY37" s="91"/>
      <c r="EZ37" s="91"/>
      <c r="FA37" s="91"/>
      <c r="FB37" s="91"/>
      <c r="FC37" s="91"/>
      <c r="FD37" s="91"/>
      <c r="FE37" s="91"/>
      <c r="FF37" s="91"/>
      <c r="FG37" s="91"/>
      <c r="FH37" s="91"/>
      <c r="FI37" s="91"/>
      <c r="FJ37" s="91"/>
      <c r="FK37" s="91"/>
      <c r="FL37" s="91"/>
      <c r="FM37" s="91"/>
      <c r="FN37" s="91"/>
      <c r="FO37" s="91"/>
      <c r="FP37" s="91"/>
      <c r="FQ37" s="91"/>
      <c r="FR37" s="91"/>
      <c r="FS37" s="91"/>
      <c r="FT37" s="91"/>
      <c r="FU37" s="91"/>
      <c r="FV37" s="91"/>
      <c r="FW37" s="91"/>
      <c r="FX37" s="91"/>
      <c r="FY37" s="91"/>
      <c r="FZ37" s="91"/>
      <c r="GA37" s="91"/>
      <c r="GB37" s="91"/>
      <c r="GC37" s="91"/>
      <c r="GD37" s="91"/>
      <c r="GE37" s="91"/>
      <c r="GF37" s="91"/>
      <c r="GG37" s="91"/>
      <c r="GH37" s="91"/>
      <c r="GI37" s="91"/>
      <c r="GJ37" s="91"/>
      <c r="GK37" s="91"/>
      <c r="GL37" s="91"/>
      <c r="GM37" s="91"/>
      <c r="GN37" s="91"/>
      <c r="GO37" s="91"/>
      <c r="GP37" s="91"/>
      <c r="GQ37" s="91"/>
      <c r="GR37" s="91"/>
      <c r="GS37" s="91"/>
      <c r="GT37" s="91"/>
      <c r="GU37" s="91"/>
      <c r="GV37" s="91"/>
      <c r="GW37" s="91"/>
      <c r="GX37" s="91"/>
      <c r="GY37" s="91"/>
      <c r="GZ37" s="91"/>
      <c r="HA37" s="91"/>
      <c r="HB37" s="91"/>
      <c r="HC37" s="91"/>
      <c r="HD37" s="91"/>
      <c r="HE37" s="91"/>
      <c r="HF37" s="91"/>
      <c r="HG37" s="91"/>
      <c r="HH37" s="91"/>
      <c r="HI37" s="91"/>
      <c r="HJ37" s="91"/>
      <c r="HK37" s="91"/>
      <c r="HL37" s="91"/>
      <c r="HM37" s="91"/>
      <c r="HN37" s="91"/>
      <c r="HO37" s="91"/>
      <c r="HP37" s="91"/>
      <c r="HQ37" s="91"/>
      <c r="HR37" s="91"/>
      <c r="HS37" s="91"/>
      <c r="HT37" s="91"/>
      <c r="HU37" s="91"/>
      <c r="HV37" s="91"/>
      <c r="HW37" s="91"/>
      <c r="HX37" s="91"/>
      <c r="HY37" s="91"/>
      <c r="HZ37" s="91"/>
      <c r="IA37" s="91"/>
      <c r="IB37" s="91"/>
      <c r="IC37" s="91"/>
      <c r="ID37" s="91"/>
      <c r="IE37" s="91"/>
      <c r="IF37" s="91"/>
      <c r="IG37" s="91"/>
      <c r="IH37" s="91"/>
      <c r="II37" s="91"/>
      <c r="IJ37" s="91"/>
      <c r="IK37" s="91"/>
      <c r="IL37" s="91"/>
      <c r="IM37" s="91"/>
      <c r="IN37" s="91"/>
      <c r="IO37" s="91"/>
      <c r="IP37" s="91"/>
      <c r="IQ37" s="91"/>
      <c r="IR37" s="91"/>
      <c r="IS37" s="91"/>
      <c r="IT37" s="91"/>
      <c r="IU37" s="91"/>
    </row>
    <row r="38" spans="1:255" s="39" customFormat="1">
      <c r="A38" s="128"/>
      <c r="B38" s="103"/>
      <c r="C38" s="98"/>
      <c r="D38" s="91"/>
      <c r="E38" s="91"/>
      <c r="F38" s="91"/>
      <c r="G38" s="91"/>
      <c r="H38" s="91"/>
      <c r="I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c r="CV38" s="91"/>
      <c r="CW38" s="91"/>
      <c r="CX38" s="91"/>
      <c r="CY38" s="91"/>
      <c r="CZ38" s="91"/>
      <c r="DA38" s="91"/>
      <c r="DB38" s="91"/>
      <c r="DC38" s="91"/>
      <c r="DD38" s="91"/>
      <c r="DE38" s="91"/>
      <c r="DF38" s="91"/>
      <c r="DG38" s="91"/>
      <c r="DH38" s="91"/>
      <c r="DI38" s="91"/>
      <c r="DJ38" s="91"/>
      <c r="DK38" s="91"/>
      <c r="DL38" s="91"/>
      <c r="DM38" s="91"/>
      <c r="DN38" s="91"/>
      <c r="DO38" s="91"/>
      <c r="DP38" s="91"/>
      <c r="DQ38" s="91"/>
      <c r="DR38" s="91"/>
      <c r="DS38" s="91"/>
      <c r="DT38" s="91"/>
      <c r="DU38" s="91"/>
      <c r="DV38" s="91"/>
      <c r="DW38" s="91"/>
      <c r="DX38" s="91"/>
      <c r="DY38" s="91"/>
      <c r="DZ38" s="91"/>
      <c r="EA38" s="91"/>
      <c r="EB38" s="91"/>
      <c r="EC38" s="91"/>
      <c r="ED38" s="91"/>
      <c r="EE38" s="91"/>
      <c r="EF38" s="91"/>
      <c r="EG38" s="91"/>
      <c r="EH38" s="91"/>
      <c r="EI38" s="91"/>
      <c r="EJ38" s="91"/>
      <c r="EK38" s="91"/>
      <c r="EL38" s="91"/>
      <c r="EM38" s="91"/>
      <c r="EN38" s="91"/>
      <c r="EO38" s="91"/>
      <c r="EP38" s="91"/>
      <c r="EQ38" s="91"/>
      <c r="ER38" s="91"/>
      <c r="ES38" s="91"/>
      <c r="ET38" s="91"/>
      <c r="EU38" s="91"/>
      <c r="EV38" s="91"/>
      <c r="EW38" s="91"/>
      <c r="EX38" s="91"/>
      <c r="EY38" s="91"/>
      <c r="EZ38" s="91"/>
      <c r="FA38" s="91"/>
      <c r="FB38" s="91"/>
      <c r="FC38" s="91"/>
      <c r="FD38" s="91"/>
      <c r="FE38" s="91"/>
      <c r="FF38" s="91"/>
      <c r="FG38" s="91"/>
      <c r="FH38" s="91"/>
      <c r="FI38" s="91"/>
      <c r="FJ38" s="91"/>
      <c r="FK38" s="91"/>
      <c r="FL38" s="91"/>
      <c r="FM38" s="91"/>
      <c r="FN38" s="91"/>
      <c r="FO38" s="91"/>
      <c r="FP38" s="91"/>
      <c r="FQ38" s="91"/>
      <c r="FR38" s="91"/>
      <c r="FS38" s="91"/>
      <c r="FT38" s="91"/>
      <c r="FU38" s="91"/>
      <c r="FV38" s="91"/>
      <c r="FW38" s="91"/>
      <c r="FX38" s="91"/>
      <c r="FY38" s="91"/>
      <c r="FZ38" s="91"/>
      <c r="GA38" s="91"/>
      <c r="GB38" s="91"/>
      <c r="GC38" s="91"/>
      <c r="GD38" s="91"/>
      <c r="GE38" s="91"/>
      <c r="GF38" s="91"/>
      <c r="GG38" s="91"/>
      <c r="GH38" s="91"/>
      <c r="GI38" s="91"/>
      <c r="GJ38" s="91"/>
      <c r="GK38" s="91"/>
      <c r="GL38" s="91"/>
      <c r="GM38" s="91"/>
      <c r="GN38" s="91"/>
      <c r="GO38" s="91"/>
      <c r="GP38" s="91"/>
      <c r="GQ38" s="91"/>
      <c r="GR38" s="91"/>
      <c r="GS38" s="91"/>
      <c r="GT38" s="91"/>
      <c r="GU38" s="91"/>
      <c r="GV38" s="91"/>
      <c r="GW38" s="91"/>
      <c r="GX38" s="91"/>
      <c r="GY38" s="91"/>
      <c r="GZ38" s="91"/>
      <c r="HA38" s="91"/>
      <c r="HB38" s="91"/>
      <c r="HC38" s="91"/>
      <c r="HD38" s="91"/>
      <c r="HE38" s="91"/>
      <c r="HF38" s="91"/>
      <c r="HG38" s="91"/>
      <c r="HH38" s="91"/>
      <c r="HI38" s="91"/>
      <c r="HJ38" s="91"/>
      <c r="HK38" s="91"/>
      <c r="HL38" s="91"/>
      <c r="HM38" s="91"/>
      <c r="HN38" s="91"/>
      <c r="HO38" s="91"/>
      <c r="HP38" s="91"/>
      <c r="HQ38" s="91"/>
      <c r="HR38" s="91"/>
      <c r="HS38" s="91"/>
      <c r="HT38" s="91"/>
      <c r="HU38" s="91"/>
      <c r="HV38" s="91"/>
      <c r="HW38" s="91"/>
      <c r="HX38" s="91"/>
      <c r="HY38" s="91"/>
      <c r="HZ38" s="91"/>
      <c r="IA38" s="91"/>
      <c r="IB38" s="91"/>
      <c r="IC38" s="91"/>
      <c r="ID38" s="91"/>
      <c r="IE38" s="91"/>
      <c r="IF38" s="91"/>
      <c r="IG38" s="91"/>
      <c r="IH38" s="91"/>
      <c r="II38" s="91"/>
      <c r="IJ38" s="91"/>
      <c r="IK38" s="91"/>
      <c r="IL38" s="91"/>
      <c r="IM38" s="91"/>
      <c r="IN38" s="91"/>
      <c r="IO38" s="91"/>
      <c r="IP38" s="91"/>
      <c r="IQ38" s="91"/>
      <c r="IR38" s="91"/>
      <c r="IS38" s="91"/>
      <c r="IT38" s="91"/>
      <c r="IU38" s="91"/>
    </row>
    <row r="39" spans="1:255" s="39" customFormat="1">
      <c r="A39" s="128"/>
      <c r="B39" s="103"/>
      <c r="C39" s="98"/>
      <c r="D39" s="91"/>
      <c r="E39" s="91"/>
      <c r="F39" s="91"/>
      <c r="G39" s="91"/>
      <c r="H39" s="91"/>
      <c r="I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c r="CV39" s="91"/>
      <c r="CW39" s="91"/>
      <c r="CX39" s="91"/>
      <c r="CY39" s="91"/>
      <c r="CZ39" s="91"/>
      <c r="DA39" s="91"/>
      <c r="DB39" s="91"/>
      <c r="DC39" s="91"/>
      <c r="DD39" s="91"/>
      <c r="DE39" s="91"/>
      <c r="DF39" s="91"/>
      <c r="DG39" s="91"/>
      <c r="DH39" s="91"/>
      <c r="DI39" s="91"/>
      <c r="DJ39" s="91"/>
      <c r="DK39" s="91"/>
      <c r="DL39" s="91"/>
      <c r="DM39" s="91"/>
      <c r="DN39" s="91"/>
      <c r="DO39" s="91"/>
      <c r="DP39" s="91"/>
      <c r="DQ39" s="91"/>
      <c r="DR39" s="91"/>
      <c r="DS39" s="91"/>
      <c r="DT39" s="91"/>
      <c r="DU39" s="91"/>
      <c r="DV39" s="91"/>
      <c r="DW39" s="91"/>
      <c r="DX39" s="91"/>
      <c r="DY39" s="91"/>
      <c r="DZ39" s="91"/>
      <c r="EA39" s="91"/>
      <c r="EB39" s="91"/>
      <c r="EC39" s="91"/>
      <c r="ED39" s="91"/>
      <c r="EE39" s="91"/>
      <c r="EF39" s="91"/>
      <c r="EG39" s="91"/>
      <c r="EH39" s="91"/>
      <c r="EI39" s="91"/>
      <c r="EJ39" s="91"/>
      <c r="EK39" s="91"/>
      <c r="EL39" s="91"/>
      <c r="EM39" s="91"/>
      <c r="EN39" s="91"/>
      <c r="EO39" s="91"/>
      <c r="EP39" s="91"/>
      <c r="EQ39" s="91"/>
      <c r="ER39" s="91"/>
      <c r="ES39" s="91"/>
      <c r="ET39" s="91"/>
      <c r="EU39" s="91"/>
      <c r="EV39" s="91"/>
      <c r="EW39" s="91"/>
      <c r="EX39" s="91"/>
      <c r="EY39" s="91"/>
      <c r="EZ39" s="91"/>
      <c r="FA39" s="91"/>
      <c r="FB39" s="91"/>
      <c r="FC39" s="91"/>
      <c r="FD39" s="91"/>
      <c r="FE39" s="91"/>
      <c r="FF39" s="91"/>
      <c r="FG39" s="91"/>
      <c r="FH39" s="91"/>
      <c r="FI39" s="91"/>
      <c r="FJ39" s="91"/>
      <c r="FK39" s="91"/>
      <c r="FL39" s="91"/>
      <c r="FM39" s="91"/>
      <c r="FN39" s="91"/>
      <c r="FO39" s="91"/>
      <c r="FP39" s="91"/>
      <c r="FQ39" s="91"/>
      <c r="FR39" s="91"/>
      <c r="FS39" s="91"/>
      <c r="FT39" s="91"/>
      <c r="FU39" s="91"/>
      <c r="FV39" s="91"/>
      <c r="FW39" s="91"/>
      <c r="FX39" s="91"/>
      <c r="FY39" s="91"/>
      <c r="FZ39" s="91"/>
      <c r="GA39" s="91"/>
      <c r="GB39" s="91"/>
      <c r="GC39" s="91"/>
      <c r="GD39" s="91"/>
      <c r="GE39" s="91"/>
      <c r="GF39" s="91"/>
      <c r="GG39" s="91"/>
      <c r="GH39" s="91"/>
      <c r="GI39" s="91"/>
      <c r="GJ39" s="91"/>
      <c r="GK39" s="91"/>
      <c r="GL39" s="91"/>
      <c r="GM39" s="91"/>
      <c r="GN39" s="91"/>
      <c r="GO39" s="91"/>
      <c r="GP39" s="91"/>
      <c r="GQ39" s="91"/>
      <c r="GR39" s="91"/>
      <c r="GS39" s="91"/>
      <c r="GT39" s="91"/>
      <c r="GU39" s="91"/>
      <c r="GV39" s="91"/>
      <c r="GW39" s="91"/>
      <c r="GX39" s="91"/>
      <c r="GY39" s="91"/>
      <c r="GZ39" s="91"/>
      <c r="HA39" s="91"/>
      <c r="HB39" s="91"/>
      <c r="HC39" s="91"/>
      <c r="HD39" s="91"/>
      <c r="HE39" s="91"/>
      <c r="HF39" s="91"/>
      <c r="HG39" s="91"/>
      <c r="HH39" s="91"/>
      <c r="HI39" s="91"/>
      <c r="HJ39" s="91"/>
      <c r="HK39" s="91"/>
      <c r="HL39" s="91"/>
      <c r="HM39" s="91"/>
      <c r="HN39" s="91"/>
      <c r="HO39" s="91"/>
      <c r="HP39" s="91"/>
      <c r="HQ39" s="91"/>
      <c r="HR39" s="91"/>
      <c r="HS39" s="91"/>
      <c r="HT39" s="91"/>
      <c r="HU39" s="91"/>
      <c r="HV39" s="91"/>
      <c r="HW39" s="91"/>
      <c r="HX39" s="91"/>
      <c r="HY39" s="91"/>
      <c r="HZ39" s="91"/>
      <c r="IA39" s="91"/>
      <c r="IB39" s="91"/>
      <c r="IC39" s="91"/>
      <c r="ID39" s="91"/>
      <c r="IE39" s="91"/>
      <c r="IF39" s="91"/>
      <c r="IG39" s="91"/>
      <c r="IH39" s="91"/>
      <c r="II39" s="91"/>
      <c r="IJ39" s="91"/>
      <c r="IK39" s="91"/>
      <c r="IL39" s="91"/>
      <c r="IM39" s="91"/>
      <c r="IN39" s="91"/>
      <c r="IO39" s="91"/>
      <c r="IP39" s="91"/>
      <c r="IQ39" s="91"/>
      <c r="IR39" s="91"/>
      <c r="IS39" s="91"/>
      <c r="IT39" s="91"/>
      <c r="IU39" s="91"/>
    </row>
    <row r="40" spans="1:255" s="39" customFormat="1">
      <c r="A40" s="128"/>
      <c r="B40" s="103"/>
      <c r="C40" s="98"/>
      <c r="D40" s="91"/>
      <c r="E40" s="91"/>
      <c r="F40" s="91"/>
      <c r="G40" s="91"/>
      <c r="H40" s="91"/>
      <c r="I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c r="DH40" s="91"/>
      <c r="DI40" s="91"/>
      <c r="DJ40" s="91"/>
      <c r="DK40" s="91"/>
      <c r="DL40" s="91"/>
      <c r="DM40" s="91"/>
      <c r="DN40" s="91"/>
      <c r="DO40" s="91"/>
      <c r="DP40" s="91"/>
      <c r="DQ40" s="91"/>
      <c r="DR40" s="91"/>
      <c r="DS40" s="91"/>
      <c r="DT40" s="91"/>
      <c r="DU40" s="91"/>
      <c r="DV40" s="91"/>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c r="FN40" s="91"/>
      <c r="FO40" s="91"/>
      <c r="FP40" s="91"/>
      <c r="FQ40" s="91"/>
      <c r="FR40" s="91"/>
      <c r="FS40" s="91"/>
      <c r="FT40" s="91"/>
      <c r="FU40" s="91"/>
      <c r="FV40" s="91"/>
      <c r="FW40" s="91"/>
      <c r="FX40" s="91"/>
      <c r="FY40" s="91"/>
      <c r="FZ40" s="91"/>
      <c r="GA40" s="91"/>
      <c r="GB40" s="91"/>
      <c r="GC40" s="91"/>
      <c r="GD40" s="91"/>
      <c r="GE40" s="91"/>
      <c r="GF40" s="91"/>
      <c r="GG40" s="91"/>
      <c r="GH40" s="91"/>
      <c r="GI40" s="91"/>
      <c r="GJ40" s="91"/>
      <c r="GK40" s="91"/>
      <c r="GL40" s="91"/>
      <c r="GM40" s="91"/>
      <c r="GN40" s="91"/>
      <c r="GO40" s="91"/>
      <c r="GP40" s="91"/>
      <c r="GQ40" s="91"/>
      <c r="GR40" s="91"/>
      <c r="GS40" s="91"/>
      <c r="GT40" s="91"/>
      <c r="GU40" s="91"/>
      <c r="GV40" s="91"/>
      <c r="GW40" s="91"/>
      <c r="GX40" s="91"/>
      <c r="GY40" s="91"/>
      <c r="GZ40" s="91"/>
      <c r="HA40" s="91"/>
      <c r="HB40" s="91"/>
      <c r="HC40" s="91"/>
      <c r="HD40" s="91"/>
      <c r="HE40" s="91"/>
      <c r="HF40" s="91"/>
      <c r="HG40" s="91"/>
      <c r="HH40" s="91"/>
      <c r="HI40" s="91"/>
      <c r="HJ40" s="91"/>
      <c r="HK40" s="91"/>
      <c r="HL40" s="91"/>
      <c r="HM40" s="91"/>
      <c r="HN40" s="91"/>
      <c r="HO40" s="91"/>
      <c r="HP40" s="91"/>
      <c r="HQ40" s="91"/>
      <c r="HR40" s="91"/>
      <c r="HS40" s="91"/>
      <c r="HT40" s="91"/>
      <c r="HU40" s="91"/>
      <c r="HV40" s="91"/>
      <c r="HW40" s="91"/>
      <c r="HX40" s="91"/>
      <c r="HY40" s="91"/>
      <c r="HZ40" s="91"/>
      <c r="IA40" s="91"/>
      <c r="IB40" s="91"/>
      <c r="IC40" s="91"/>
      <c r="ID40" s="91"/>
      <c r="IE40" s="91"/>
      <c r="IF40" s="91"/>
      <c r="IG40" s="91"/>
      <c r="IH40" s="91"/>
      <c r="II40" s="91"/>
      <c r="IJ40" s="91"/>
      <c r="IK40" s="91"/>
      <c r="IL40" s="91"/>
      <c r="IM40" s="91"/>
      <c r="IN40" s="91"/>
      <c r="IO40" s="91"/>
      <c r="IP40" s="91"/>
      <c r="IQ40" s="91"/>
      <c r="IR40" s="91"/>
      <c r="IS40" s="91"/>
      <c r="IT40" s="91"/>
      <c r="IU40" s="91"/>
    </row>
    <row r="41" spans="1:255" s="39" customFormat="1">
      <c r="A41" s="128"/>
      <c r="B41" s="103"/>
      <c r="C41" s="98"/>
      <c r="D41" s="91"/>
      <c r="E41" s="91"/>
      <c r="F41" s="91"/>
      <c r="G41" s="91"/>
      <c r="H41" s="91"/>
      <c r="I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c r="DJ41" s="91"/>
      <c r="DK41" s="91"/>
      <c r="DL41" s="91"/>
      <c r="DM41" s="91"/>
      <c r="DN41" s="91"/>
      <c r="DO41" s="91"/>
      <c r="DP41" s="91"/>
      <c r="DQ41" s="91"/>
      <c r="DR41" s="91"/>
      <c r="DS41" s="91"/>
      <c r="DT41" s="91"/>
      <c r="DU41" s="91"/>
      <c r="DV41" s="91"/>
      <c r="DW41" s="91"/>
      <c r="DX41" s="91"/>
      <c r="DY41" s="91"/>
      <c r="DZ41" s="91"/>
      <c r="EA41" s="91"/>
      <c r="EB41" s="91"/>
      <c r="EC41" s="91"/>
      <c r="ED41" s="91"/>
      <c r="EE41" s="91"/>
      <c r="EF41" s="91"/>
      <c r="EG41" s="91"/>
      <c r="EH41" s="91"/>
      <c r="EI41" s="91"/>
      <c r="EJ41" s="91"/>
      <c r="EK41" s="91"/>
      <c r="EL41" s="91"/>
      <c r="EM41" s="91"/>
      <c r="EN41" s="91"/>
      <c r="EO41" s="91"/>
      <c r="EP41" s="91"/>
      <c r="EQ41" s="91"/>
      <c r="ER41" s="91"/>
      <c r="ES41" s="91"/>
      <c r="ET41" s="91"/>
      <c r="EU41" s="91"/>
      <c r="EV41" s="91"/>
      <c r="EW41" s="91"/>
      <c r="EX41" s="91"/>
      <c r="EY41" s="91"/>
      <c r="EZ41" s="91"/>
      <c r="FA41" s="91"/>
      <c r="FB41" s="91"/>
      <c r="FC41" s="91"/>
      <c r="FD41" s="91"/>
      <c r="FE41" s="91"/>
      <c r="FF41" s="91"/>
      <c r="FG41" s="91"/>
      <c r="FH41" s="91"/>
      <c r="FI41" s="91"/>
      <c r="FJ41" s="91"/>
      <c r="FK41" s="91"/>
      <c r="FL41" s="91"/>
      <c r="FM41" s="91"/>
      <c r="FN41" s="91"/>
      <c r="FO41" s="91"/>
      <c r="FP41" s="91"/>
      <c r="FQ41" s="91"/>
      <c r="FR41" s="91"/>
      <c r="FS41" s="91"/>
      <c r="FT41" s="91"/>
      <c r="FU41" s="91"/>
      <c r="FV41" s="91"/>
      <c r="FW41" s="91"/>
      <c r="FX41" s="91"/>
      <c r="FY41" s="91"/>
      <c r="FZ41" s="91"/>
      <c r="GA41" s="91"/>
      <c r="GB41" s="91"/>
      <c r="GC41" s="91"/>
      <c r="GD41" s="91"/>
      <c r="GE41" s="91"/>
      <c r="GF41" s="91"/>
      <c r="GG41" s="91"/>
      <c r="GH41" s="91"/>
      <c r="GI41" s="91"/>
      <c r="GJ41" s="91"/>
      <c r="GK41" s="91"/>
      <c r="GL41" s="91"/>
      <c r="GM41" s="91"/>
      <c r="GN41" s="91"/>
      <c r="GO41" s="91"/>
      <c r="GP41" s="91"/>
      <c r="GQ41" s="91"/>
      <c r="GR41" s="91"/>
      <c r="GS41" s="91"/>
      <c r="GT41" s="91"/>
      <c r="GU41" s="91"/>
      <c r="GV41" s="91"/>
      <c r="GW41" s="91"/>
      <c r="GX41" s="91"/>
      <c r="GY41" s="91"/>
      <c r="GZ41" s="91"/>
      <c r="HA41" s="91"/>
      <c r="HB41" s="91"/>
      <c r="HC41" s="91"/>
      <c r="HD41" s="91"/>
      <c r="HE41" s="91"/>
      <c r="HF41" s="91"/>
      <c r="HG41" s="91"/>
      <c r="HH41" s="91"/>
      <c r="HI41" s="91"/>
      <c r="HJ41" s="91"/>
      <c r="HK41" s="91"/>
      <c r="HL41" s="91"/>
      <c r="HM41" s="91"/>
      <c r="HN41" s="91"/>
      <c r="HO41" s="91"/>
      <c r="HP41" s="91"/>
      <c r="HQ41" s="91"/>
      <c r="HR41" s="91"/>
      <c r="HS41" s="91"/>
      <c r="HT41" s="91"/>
      <c r="HU41" s="91"/>
      <c r="HV41" s="91"/>
      <c r="HW41" s="91"/>
      <c r="HX41" s="91"/>
      <c r="HY41" s="91"/>
      <c r="HZ41" s="91"/>
      <c r="IA41" s="91"/>
      <c r="IB41" s="91"/>
      <c r="IC41" s="91"/>
      <c r="ID41" s="91"/>
      <c r="IE41" s="91"/>
      <c r="IF41" s="91"/>
      <c r="IG41" s="91"/>
      <c r="IH41" s="91"/>
      <c r="II41" s="91"/>
      <c r="IJ41" s="91"/>
      <c r="IK41" s="91"/>
      <c r="IL41" s="91"/>
      <c r="IM41" s="91"/>
      <c r="IN41" s="91"/>
      <c r="IO41" s="91"/>
      <c r="IP41" s="91"/>
      <c r="IQ41" s="91"/>
      <c r="IR41" s="91"/>
      <c r="IS41" s="91"/>
      <c r="IT41" s="91"/>
      <c r="IU41"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II205"/>
  <sheetViews>
    <sheetView view="pageBreakPreview" topLeftCell="A163" zoomScaleNormal="100" zoomScaleSheetLayoutView="100" workbookViewId="0">
      <selection activeCell="H174" sqref="H7:H174"/>
    </sheetView>
  </sheetViews>
  <sheetFormatPr defaultColWidth="9.109375" defaultRowHeight="15.6"/>
  <cols>
    <col min="1" max="1" width="3.33203125" style="78" customWidth="1"/>
    <col min="2" max="2" width="3.33203125" style="16" customWidth="1"/>
    <col min="3" max="3" width="47.6640625" style="49" customWidth="1"/>
    <col min="4" max="4" width="13.6640625" style="16" customWidth="1"/>
    <col min="5" max="5" width="4.6640625" style="16" customWidth="1"/>
    <col min="6" max="6" width="6.6640625" style="20" customWidth="1"/>
    <col min="7" max="7" width="8.6640625" style="301" customWidth="1"/>
    <col min="8" max="9" width="10.6640625" style="60" customWidth="1"/>
    <col min="10" max="10" width="22.33203125" style="39" customWidth="1"/>
    <col min="11" max="16384" width="9.109375" style="16"/>
  </cols>
  <sheetData>
    <row r="1" spans="1:243">
      <c r="A1" s="105" t="s">
        <v>3</v>
      </c>
      <c r="B1" s="43"/>
      <c r="C1" s="115" t="s">
        <v>4</v>
      </c>
      <c r="D1" s="61"/>
      <c r="E1" s="61"/>
      <c r="F1" s="336" t="s">
        <v>5</v>
      </c>
      <c r="G1" s="38" t="s">
        <v>6</v>
      </c>
      <c r="H1" s="34" t="s">
        <v>8</v>
      </c>
      <c r="I1" s="34" t="s">
        <v>7</v>
      </c>
    </row>
    <row r="3" spans="1:243" s="44" customFormat="1" ht="18">
      <c r="A3" s="21" t="s">
        <v>636</v>
      </c>
      <c r="C3" s="70" t="s">
        <v>809</v>
      </c>
      <c r="D3" s="45"/>
      <c r="E3" s="45"/>
      <c r="F3" s="20"/>
      <c r="G3" s="301"/>
      <c r="H3" s="60"/>
      <c r="I3" s="6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row>
    <row r="4" spans="1:243" s="45" customFormat="1">
      <c r="A4" s="59"/>
      <c r="B4" s="59"/>
      <c r="C4" s="118"/>
      <c r="D4" s="203"/>
      <c r="E4" s="111"/>
      <c r="F4" s="218"/>
      <c r="G4" s="152"/>
      <c r="H4" s="83"/>
      <c r="I4" s="83"/>
      <c r="J4" s="212"/>
    </row>
    <row r="5" spans="1:243" s="45" customFormat="1">
      <c r="B5" s="92"/>
      <c r="C5" s="213" t="s">
        <v>253</v>
      </c>
      <c r="D5" s="214"/>
      <c r="E5" s="111"/>
      <c r="F5" s="263"/>
      <c r="G5" s="262"/>
      <c r="H5" s="244"/>
      <c r="I5" s="244"/>
    </row>
    <row r="6" spans="1:243" s="45" customFormat="1">
      <c r="A6" s="59"/>
      <c r="B6" s="59"/>
      <c r="C6" s="118"/>
      <c r="D6" s="203"/>
      <c r="E6" s="111"/>
      <c r="F6" s="218"/>
      <c r="G6" s="152"/>
      <c r="H6" s="83"/>
      <c r="I6" s="83"/>
    </row>
    <row r="7" spans="1:243" s="47" customFormat="1" ht="31.2">
      <c r="A7" s="50"/>
      <c r="B7" s="19"/>
      <c r="C7" s="342" t="s">
        <v>597</v>
      </c>
      <c r="E7" s="91"/>
      <c r="F7" s="91"/>
      <c r="G7" s="103"/>
    </row>
    <row r="8" spans="1:243" s="47" customFormat="1">
      <c r="A8" s="50"/>
      <c r="B8" s="19"/>
      <c r="C8" s="143" t="s">
        <v>598</v>
      </c>
      <c r="E8" s="91"/>
      <c r="F8" s="91"/>
      <c r="G8" s="103"/>
    </row>
    <row r="9" spans="1:243" s="47" customFormat="1">
      <c r="A9" s="50"/>
      <c r="B9" s="19"/>
      <c r="C9" s="343" t="s">
        <v>607</v>
      </c>
      <c r="E9" s="91"/>
      <c r="F9" s="91"/>
      <c r="G9" s="103"/>
    </row>
    <row r="10" spans="1:243" s="47" customFormat="1">
      <c r="A10" s="50"/>
      <c r="B10" s="19"/>
      <c r="C10" s="143" t="s">
        <v>608</v>
      </c>
      <c r="E10" s="91"/>
      <c r="F10" s="91"/>
      <c r="G10" s="103"/>
    </row>
    <row r="11" spans="1:243" s="45" customFormat="1">
      <c r="A11" s="59"/>
      <c r="B11" s="59"/>
      <c r="C11" s="118"/>
      <c r="D11" s="203"/>
      <c r="E11" s="111"/>
      <c r="F11" s="218"/>
      <c r="G11" s="152"/>
      <c r="H11" s="83"/>
      <c r="I11" s="83"/>
    </row>
    <row r="12" spans="1:243" s="45" customFormat="1">
      <c r="A12" s="123"/>
      <c r="B12" s="123"/>
      <c r="C12" s="213" t="s">
        <v>637</v>
      </c>
      <c r="F12" s="205"/>
      <c r="G12" s="332"/>
      <c r="H12" s="185"/>
      <c r="I12" s="185"/>
      <c r="J12" s="81"/>
      <c r="K12" s="79"/>
      <c r="L12" s="79"/>
      <c r="M12" s="79"/>
      <c r="N12" s="79"/>
      <c r="O12" s="79"/>
      <c r="P12" s="79"/>
    </row>
    <row r="13" spans="1:243" s="45" customFormat="1">
      <c r="A13"/>
      <c r="B13"/>
      <c r="C13" s="50"/>
      <c r="D13" s="88"/>
      <c r="F13" s="245"/>
      <c r="G13" s="106"/>
      <c r="H13" s="281"/>
      <c r="I13" s="281"/>
    </row>
    <row r="14" spans="1:243" s="45" customFormat="1">
      <c r="A14" s="123" t="s">
        <v>640</v>
      </c>
      <c r="B14" s="59" t="str">
        <f>IF(ISBLANK(C13),IF(ISBLANK(C14),5,CONCATENATE(COUNTA($B$3:B13)+1,".")))</f>
        <v>1.</v>
      </c>
      <c r="C14" s="50" t="s">
        <v>894</v>
      </c>
      <c r="D14" s="88"/>
      <c r="F14" s="314">
        <v>1</v>
      </c>
      <c r="G14" s="311" t="s">
        <v>1</v>
      </c>
      <c r="H14" s="316"/>
      <c r="I14" s="316">
        <f>F14*H14</f>
        <v>0</v>
      </c>
    </row>
    <row r="15" spans="1:243" s="45" customFormat="1">
      <c r="A15"/>
      <c r="B15"/>
      <c r="C15" s="50" t="s">
        <v>893</v>
      </c>
      <c r="D15" s="88"/>
      <c r="F15" s="245"/>
      <c r="G15" s="106"/>
      <c r="H15" s="281"/>
      <c r="I15" s="281"/>
    </row>
    <row r="16" spans="1:243" s="45" customFormat="1">
      <c r="A16"/>
      <c r="B16"/>
      <c r="C16" s="50"/>
      <c r="D16" s="88"/>
      <c r="F16" s="245"/>
      <c r="G16" s="106"/>
      <c r="H16" s="281"/>
      <c r="I16" s="281"/>
    </row>
    <row r="17" spans="1:9" s="45" customFormat="1">
      <c r="A17" s="123" t="s">
        <v>640</v>
      </c>
      <c r="B17" s="59" t="str">
        <f>IF(ISBLANK(C16),IF(ISBLANK(C17),5,CONCATENATE(COUNTA($B$3:B16)+1,".")))</f>
        <v>2.</v>
      </c>
      <c r="C17" s="50" t="s">
        <v>895</v>
      </c>
      <c r="D17" s="88"/>
      <c r="F17" s="314">
        <v>1</v>
      </c>
      <c r="G17" s="311" t="s">
        <v>1</v>
      </c>
      <c r="H17" s="316"/>
      <c r="I17" s="316">
        <f>F17*H17</f>
        <v>0</v>
      </c>
    </row>
    <row r="18" spans="1:9" s="45" customFormat="1" ht="18">
      <c r="A18"/>
      <c r="B18"/>
      <c r="C18" s="50" t="s">
        <v>898</v>
      </c>
      <c r="D18" s="88"/>
      <c r="F18" s="245"/>
      <c r="G18" s="106"/>
      <c r="H18" s="281"/>
      <c r="I18" s="281"/>
    </row>
    <row r="19" spans="1:9" s="45" customFormat="1">
      <c r="A19"/>
      <c r="B19"/>
      <c r="C19" s="50" t="s">
        <v>897</v>
      </c>
      <c r="D19" s="88"/>
      <c r="F19" s="245"/>
      <c r="G19" s="106"/>
      <c r="H19" s="281"/>
      <c r="I19" s="281"/>
    </row>
    <row r="20" spans="1:9" s="45" customFormat="1">
      <c r="A20"/>
      <c r="B20"/>
      <c r="C20" s="50" t="s">
        <v>896</v>
      </c>
      <c r="D20" s="88"/>
      <c r="F20" s="245"/>
      <c r="G20" s="106"/>
      <c r="H20" s="281"/>
      <c r="I20" s="281"/>
    </row>
    <row r="21" spans="1:9" s="45" customFormat="1">
      <c r="A21"/>
      <c r="B21"/>
      <c r="C21" s="50"/>
      <c r="D21" s="88"/>
      <c r="F21" s="245"/>
      <c r="G21" s="106"/>
      <c r="H21" s="281"/>
      <c r="I21" s="281"/>
    </row>
    <row r="22" spans="1:9" s="45" customFormat="1">
      <c r="A22" s="123" t="s">
        <v>640</v>
      </c>
      <c r="B22" s="59" t="str">
        <f>IF(ISBLANK(C21),IF(ISBLANK(C22),5,CONCATENATE(COUNTA($B$3:B21)+1,".")))</f>
        <v>3.</v>
      </c>
      <c r="C22" s="50" t="s">
        <v>899</v>
      </c>
      <c r="D22" s="88"/>
      <c r="F22" s="314">
        <v>8</v>
      </c>
      <c r="G22" s="373" t="s">
        <v>118</v>
      </c>
      <c r="H22" s="316"/>
      <c r="I22" s="316">
        <f>F22*H22</f>
        <v>0</v>
      </c>
    </row>
    <row r="23" spans="1:9" s="45" customFormat="1">
      <c r="A23"/>
      <c r="B23"/>
      <c r="C23" s="50" t="s">
        <v>900</v>
      </c>
      <c r="D23" s="88"/>
      <c r="F23" s="245"/>
      <c r="G23" s="106"/>
      <c r="H23" s="281"/>
      <c r="I23" s="281"/>
    </row>
    <row r="24" spans="1:9" s="45" customFormat="1">
      <c r="A24"/>
      <c r="B24"/>
      <c r="C24" s="50"/>
      <c r="D24" s="88"/>
      <c r="F24" s="245"/>
      <c r="G24" s="106"/>
      <c r="H24" s="281"/>
      <c r="I24" s="281"/>
    </row>
    <row r="25" spans="1:9" s="45" customFormat="1">
      <c r="A25"/>
      <c r="B25"/>
      <c r="C25" s="50"/>
      <c r="D25" s="88"/>
      <c r="F25" s="245"/>
      <c r="G25" s="106"/>
      <c r="H25" s="281"/>
      <c r="I25" s="281"/>
    </row>
    <row r="26" spans="1:9" s="45" customFormat="1">
      <c r="A26"/>
      <c r="B26"/>
      <c r="C26" s="350" t="s">
        <v>665</v>
      </c>
      <c r="D26" s="88"/>
      <c r="F26" s="245"/>
      <c r="G26" s="106"/>
      <c r="H26" s="281"/>
      <c r="I26" s="281"/>
    </row>
    <row r="27" spans="1:9" s="45" customFormat="1">
      <c r="A27"/>
      <c r="B27"/>
      <c r="C27" s="350"/>
      <c r="D27" s="88"/>
      <c r="F27" s="245"/>
      <c r="G27" s="106"/>
      <c r="H27" s="281"/>
      <c r="I27" s="281"/>
    </row>
    <row r="28" spans="1:9" s="45" customFormat="1">
      <c r="A28" s="59"/>
      <c r="B28" s="59"/>
      <c r="C28" s="351" t="s">
        <v>889</v>
      </c>
      <c r="D28" s="307"/>
      <c r="F28" s="245"/>
      <c r="G28" s="106"/>
      <c r="H28" s="281"/>
      <c r="I28" s="281"/>
    </row>
    <row r="29" spans="1:9" s="45" customFormat="1" ht="93.6">
      <c r="A29" s="123" t="s">
        <v>640</v>
      </c>
      <c r="B29" s="59" t="str">
        <f>IF(ISBLANK(C27),IF(ISBLANK(C29),5,CONCATENATE(COUNTA($B$3:B28)+1,".")))</f>
        <v>4.</v>
      </c>
      <c r="C29" s="391" t="s">
        <v>890</v>
      </c>
      <c r="D29" s="307"/>
      <c r="E29" s="57"/>
      <c r="F29" s="314">
        <v>4</v>
      </c>
      <c r="G29" s="311" t="s">
        <v>1</v>
      </c>
      <c r="H29" s="316"/>
      <c r="I29" s="316">
        <f>F29*H29</f>
        <v>0</v>
      </c>
    </row>
    <row r="30" spans="1:9" s="45" customFormat="1" ht="27.6">
      <c r="A30" s="59"/>
      <c r="B30" s="59"/>
      <c r="C30" s="328" t="s">
        <v>655</v>
      </c>
      <c r="D30" s="328"/>
      <c r="E30" s="91"/>
      <c r="F30" s="91"/>
      <c r="G30" s="91"/>
      <c r="H30" s="47"/>
      <c r="I30" s="47"/>
    </row>
    <row r="31" spans="1:9" s="45" customFormat="1">
      <c r="A31" s="59"/>
      <c r="B31" s="59"/>
      <c r="C31" s="328"/>
      <c r="D31" s="328"/>
      <c r="E31" s="91"/>
      <c r="F31" s="91"/>
      <c r="G31" s="91"/>
      <c r="H31" s="47"/>
      <c r="I31" s="47"/>
    </row>
    <row r="32" spans="1:9" s="45" customFormat="1" ht="93.6">
      <c r="A32" s="59"/>
      <c r="B32" s="59"/>
      <c r="C32" s="307" t="s">
        <v>886</v>
      </c>
      <c r="D32" s="328"/>
      <c r="E32" s="91"/>
      <c r="F32" s="314">
        <v>4</v>
      </c>
      <c r="G32" s="311" t="s">
        <v>1</v>
      </c>
      <c r="H32" s="316"/>
      <c r="I32" s="316">
        <f>F32*H32</f>
        <v>0</v>
      </c>
    </row>
    <row r="33" spans="1:9" s="45" customFormat="1" ht="27.6">
      <c r="A33" s="59"/>
      <c r="B33" s="59"/>
      <c r="C33" s="328" t="s">
        <v>887</v>
      </c>
      <c r="D33" s="328"/>
      <c r="E33" s="91"/>
      <c r="F33" s="91"/>
      <c r="G33" s="91"/>
      <c r="H33" s="47"/>
      <c r="I33" s="47"/>
    </row>
    <row r="34" spans="1:9" s="45" customFormat="1">
      <c r="A34" s="59"/>
      <c r="B34" s="59"/>
      <c r="C34" s="328"/>
      <c r="D34" s="328"/>
      <c r="E34" s="91"/>
      <c r="F34" s="91"/>
      <c r="G34" s="91"/>
      <c r="H34" s="47"/>
      <c r="I34" s="47"/>
    </row>
    <row r="35" spans="1:9" s="45" customFormat="1">
      <c r="A35" s="59"/>
      <c r="B35" s="59"/>
      <c r="C35" s="391" t="s">
        <v>888</v>
      </c>
      <c r="D35" s="328"/>
      <c r="E35" s="91"/>
      <c r="F35" s="91"/>
      <c r="G35" s="91"/>
      <c r="H35" s="47"/>
      <c r="I35" s="47"/>
    </row>
    <row r="36" spans="1:9" s="45" customFormat="1" ht="93.6">
      <c r="A36" s="59"/>
      <c r="B36" s="59"/>
      <c r="C36" s="307" t="s">
        <v>663</v>
      </c>
      <c r="D36" s="328"/>
      <c r="E36" s="91"/>
      <c r="F36" s="314">
        <v>4</v>
      </c>
      <c r="G36" s="311" t="s">
        <v>1</v>
      </c>
      <c r="H36" s="316"/>
      <c r="I36" s="316">
        <f>F36*H36</f>
        <v>0</v>
      </c>
    </row>
    <row r="37" spans="1:9" s="45" customFormat="1" ht="27.6">
      <c r="A37" s="59"/>
      <c r="B37" s="59"/>
      <c r="C37" s="328" t="s">
        <v>664</v>
      </c>
      <c r="D37" s="328"/>
      <c r="E37" s="91"/>
      <c r="F37" s="91"/>
      <c r="G37" s="91"/>
      <c r="H37" s="47"/>
      <c r="I37" s="47"/>
    </row>
    <row r="38" spans="1:9" s="45" customFormat="1">
      <c r="A38" s="59"/>
      <c r="B38" s="59"/>
      <c r="C38" s="348"/>
      <c r="D38" s="46"/>
      <c r="E38" s="57"/>
      <c r="F38" s="314"/>
      <c r="G38" s="311"/>
      <c r="H38" s="47"/>
      <c r="I38" s="47"/>
    </row>
    <row r="39" spans="1:9" s="45" customFormat="1">
      <c r="A39" s="123" t="s">
        <v>640</v>
      </c>
      <c r="B39" s="59" t="str">
        <f>IF(ISBLANK(C38),IF(ISBLANK(C39),5,CONCATENATE(COUNTA($B$3:B38)+1,".")))</f>
        <v>5.</v>
      </c>
      <c r="C39" s="341" t="s">
        <v>656</v>
      </c>
      <c r="D39" s="307"/>
      <c r="E39" s="57"/>
      <c r="F39" s="314">
        <v>4</v>
      </c>
      <c r="G39" s="311" t="s">
        <v>1</v>
      </c>
      <c r="H39" s="316"/>
      <c r="I39" s="316">
        <f>F39*H39</f>
        <v>0</v>
      </c>
    </row>
    <row r="40" spans="1:9" s="45" customFormat="1" ht="27.6">
      <c r="A40" s="59"/>
      <c r="B40" s="59"/>
      <c r="C40" s="328" t="s">
        <v>657</v>
      </c>
      <c r="D40" s="328"/>
      <c r="E40" s="91"/>
      <c r="F40" s="91"/>
      <c r="G40" s="91"/>
      <c r="H40" s="47"/>
      <c r="I40" s="47"/>
    </row>
    <row r="41" spans="1:9" s="45" customFormat="1">
      <c r="A41" s="59"/>
      <c r="B41" s="59"/>
      <c r="C41" s="328" t="s">
        <v>658</v>
      </c>
      <c r="D41" s="328"/>
      <c r="E41" s="91"/>
      <c r="F41" s="91"/>
      <c r="G41" s="91"/>
      <c r="H41" s="47"/>
      <c r="I41" s="47"/>
    </row>
    <row r="42" spans="1:9" s="45" customFormat="1">
      <c r="A42" s="59"/>
      <c r="B42" s="59"/>
      <c r="C42" s="348"/>
      <c r="D42" s="46"/>
      <c r="E42" s="57"/>
      <c r="F42" s="314"/>
      <c r="G42" s="311"/>
      <c r="H42" s="47"/>
      <c r="I42" s="47"/>
    </row>
    <row r="43" spans="1:9" s="45" customFormat="1" ht="31.2">
      <c r="A43" s="123" t="s">
        <v>640</v>
      </c>
      <c r="B43" s="59" t="str">
        <f>IF(ISBLANK(C42),IF(ISBLANK(C43),5,CONCATENATE(COUNTA($B$3:B42)+1,".")))</f>
        <v>6.</v>
      </c>
      <c r="C43" s="307" t="s">
        <v>659</v>
      </c>
      <c r="D43" s="307"/>
      <c r="E43" s="91"/>
      <c r="F43" s="91">
        <v>4</v>
      </c>
      <c r="G43" s="311" t="s">
        <v>0</v>
      </c>
      <c r="H43" s="316"/>
      <c r="I43" s="316">
        <f>F43*H43</f>
        <v>0</v>
      </c>
    </row>
    <row r="44" spans="1:9" s="45" customFormat="1">
      <c r="A44" s="59"/>
      <c r="B44" s="59"/>
      <c r="C44" s="348"/>
      <c r="D44" s="91"/>
      <c r="E44" s="91"/>
      <c r="F44" s="91"/>
      <c r="G44" s="91"/>
      <c r="H44" s="47"/>
      <c r="I44" s="47"/>
    </row>
    <row r="45" spans="1:9" s="45" customFormat="1" ht="46.8">
      <c r="A45" s="123" t="s">
        <v>640</v>
      </c>
      <c r="B45" s="59" t="str">
        <f>IF(ISBLANK(C44),IF(ISBLANK(C45),5,CONCATENATE(COUNTA($B$3:B44)+1,".")))</f>
        <v>7.</v>
      </c>
      <c r="C45" s="307" t="s">
        <v>660</v>
      </c>
      <c r="D45" s="307"/>
      <c r="E45" s="91"/>
      <c r="F45" s="91">
        <v>4</v>
      </c>
      <c r="G45" s="311" t="s">
        <v>0</v>
      </c>
      <c r="H45" s="316"/>
      <c r="I45" s="316">
        <f>F45*H45</f>
        <v>0</v>
      </c>
    </row>
    <row r="46" spans="1:9" s="45" customFormat="1">
      <c r="A46" s="59"/>
      <c r="B46" s="59"/>
      <c r="C46" s="348"/>
      <c r="D46" s="91"/>
      <c r="E46" s="91"/>
      <c r="F46" s="91"/>
      <c r="G46" s="91"/>
      <c r="H46" s="47"/>
      <c r="I46" s="47"/>
    </row>
    <row r="47" spans="1:9" s="45" customFormat="1" ht="31.2">
      <c r="A47" s="123" t="s">
        <v>640</v>
      </c>
      <c r="B47" s="59" t="str">
        <f>IF(ISBLANK(C46),IF(ISBLANK(C47),5,CONCATENATE(COUNTA($B$3:B46)+1,".")))</f>
        <v>8.</v>
      </c>
      <c r="C47" s="307" t="s">
        <v>661</v>
      </c>
      <c r="D47" s="307"/>
      <c r="E47" s="57"/>
      <c r="F47" s="314">
        <v>4</v>
      </c>
      <c r="G47" s="311" t="s">
        <v>0</v>
      </c>
      <c r="H47" s="316"/>
      <c r="I47" s="316">
        <f>F47*H47</f>
        <v>0</v>
      </c>
    </row>
    <row r="48" spans="1:9" s="45" customFormat="1" ht="27.6">
      <c r="A48" s="59"/>
      <c r="B48" s="59"/>
      <c r="C48" s="328" t="s">
        <v>662</v>
      </c>
      <c r="D48" s="328"/>
      <c r="E48" s="91"/>
      <c r="F48" s="91"/>
      <c r="G48" s="91"/>
      <c r="H48" s="47"/>
      <c r="I48" s="47"/>
    </row>
    <row r="49" spans="1:9" s="45" customFormat="1">
      <c r="A49" s="123"/>
      <c r="B49" s="59"/>
      <c r="C49" s="307"/>
      <c r="D49" s="307"/>
      <c r="E49" s="46"/>
      <c r="F49" s="91"/>
      <c r="G49" s="311"/>
      <c r="H49" s="316"/>
      <c r="I49" s="316"/>
    </row>
    <row r="50" spans="1:9" s="45" customFormat="1">
      <c r="A50" s="59"/>
      <c r="B50" s="59"/>
      <c r="C50" s="349"/>
      <c r="D50" s="46"/>
      <c r="E50" s="46"/>
    </row>
    <row r="51" spans="1:9" s="45" customFormat="1">
      <c r="A51" s="59"/>
      <c r="B51" s="59"/>
      <c r="C51" s="351" t="s">
        <v>670</v>
      </c>
      <c r="D51" s="91"/>
      <c r="E51" s="91"/>
      <c r="F51" s="91"/>
      <c r="G51" s="91"/>
      <c r="H51" s="47"/>
      <c r="I51" s="47"/>
    </row>
    <row r="52" spans="1:9" s="45" customFormat="1" ht="124.8">
      <c r="A52" s="123" t="s">
        <v>640</v>
      </c>
      <c r="B52" s="59" t="str">
        <f>IF(ISBLANK(C50),IF(ISBLANK(C52),5,CONCATENATE(COUNTA($B$3:B51)+1,".")))</f>
        <v>9.</v>
      </c>
      <c r="C52" s="237" t="s">
        <v>666</v>
      </c>
      <c r="D52" s="237"/>
      <c r="E52" s="237"/>
      <c r="F52" s="91">
        <v>1</v>
      </c>
      <c r="G52" s="311" t="s">
        <v>0</v>
      </c>
      <c r="H52" s="316"/>
      <c r="I52" s="316">
        <f>F52*H52</f>
        <v>0</v>
      </c>
    </row>
    <row r="53" spans="1:9" s="45" customFormat="1" ht="27.6">
      <c r="A53" s="59"/>
      <c r="B53" s="59"/>
      <c r="C53" s="328" t="s">
        <v>667</v>
      </c>
      <c r="D53" s="328"/>
      <c r="E53" s="57"/>
      <c r="F53" s="314"/>
      <c r="G53" s="311"/>
      <c r="H53" s="47"/>
      <c r="I53" s="47"/>
    </row>
    <row r="54" spans="1:9" s="45" customFormat="1">
      <c r="A54" s="59"/>
      <c r="B54" s="59"/>
      <c r="C54" s="352"/>
      <c r="D54" s="91"/>
      <c r="E54" s="91"/>
      <c r="F54" s="91"/>
      <c r="G54" s="91"/>
      <c r="H54" s="47"/>
      <c r="I54" s="47"/>
    </row>
    <row r="55" spans="1:9" s="45" customFormat="1" ht="62.4">
      <c r="A55" s="123" t="s">
        <v>640</v>
      </c>
      <c r="B55" s="59" t="str">
        <f>IF(ISBLANK(C54),IF(ISBLANK(C55),5,CONCATENATE(COUNTA($B$3:B54)+1,".")))</f>
        <v>10.</v>
      </c>
      <c r="C55" s="391" t="s">
        <v>891</v>
      </c>
      <c r="D55" s="307"/>
      <c r="E55" s="326"/>
      <c r="F55" s="91">
        <v>1</v>
      </c>
      <c r="G55" s="311" t="s">
        <v>1</v>
      </c>
      <c r="H55" s="316"/>
      <c r="I55" s="316">
        <f>F55*H55</f>
        <v>0</v>
      </c>
    </row>
    <row r="56" spans="1:9" s="45" customFormat="1">
      <c r="A56" s="59"/>
      <c r="B56" s="59"/>
      <c r="C56" s="352"/>
      <c r="D56" s="91"/>
      <c r="E56" s="91"/>
      <c r="F56" s="91"/>
      <c r="G56" s="91"/>
      <c r="H56" s="47"/>
      <c r="I56" s="47"/>
    </row>
    <row r="57" spans="1:9" s="45" customFormat="1" ht="31.2">
      <c r="A57" s="123" t="s">
        <v>640</v>
      </c>
      <c r="B57" s="59" t="str">
        <f>IF(ISBLANK(C56),IF(ISBLANK(C57),5,CONCATENATE(COUNTA($B$3:B56)+1,".")))</f>
        <v>11.</v>
      </c>
      <c r="C57" s="307" t="s">
        <v>668</v>
      </c>
      <c r="D57" s="307"/>
      <c r="E57" s="57"/>
      <c r="F57" s="314">
        <v>1</v>
      </c>
      <c r="G57" s="311" t="s">
        <v>1</v>
      </c>
      <c r="H57" s="316"/>
      <c r="I57" s="316">
        <f>F57*H57</f>
        <v>0</v>
      </c>
    </row>
    <row r="58" spans="1:9" s="45" customFormat="1">
      <c r="A58" s="59"/>
      <c r="B58" s="59"/>
      <c r="C58" s="348" t="s">
        <v>669</v>
      </c>
      <c r="D58" s="46"/>
      <c r="E58" s="57"/>
      <c r="F58" s="314"/>
      <c r="G58" s="311"/>
      <c r="H58" s="47"/>
      <c r="I58" s="47"/>
    </row>
    <row r="59" spans="1:9" s="45" customFormat="1">
      <c r="A59" s="59"/>
      <c r="B59" s="59"/>
      <c r="C59" s="352" t="s">
        <v>662</v>
      </c>
      <c r="D59" s="46"/>
      <c r="E59" s="57"/>
      <c r="F59" s="314"/>
      <c r="G59" s="311"/>
      <c r="H59" s="47"/>
      <c r="I59" s="47"/>
    </row>
    <row r="60" spans="1:9" s="45" customFormat="1">
      <c r="A60" s="59"/>
      <c r="B60" s="59"/>
      <c r="C60" s="352" t="s">
        <v>658</v>
      </c>
      <c r="D60" s="46"/>
      <c r="E60" s="57"/>
      <c r="F60" s="314"/>
      <c r="G60" s="311"/>
      <c r="H60" s="47"/>
      <c r="I60" s="47"/>
    </row>
    <row r="61" spans="1:9" s="45" customFormat="1">
      <c r="A61" s="59"/>
      <c r="B61" s="59"/>
      <c r="C61" s="348"/>
      <c r="D61" s="46"/>
      <c r="E61" s="57"/>
      <c r="F61" s="314"/>
      <c r="G61" s="311"/>
      <c r="H61" s="47"/>
      <c r="I61" s="47"/>
    </row>
    <row r="62" spans="1:9" s="45" customFormat="1">
      <c r="A62" s="123" t="s">
        <v>640</v>
      </c>
      <c r="B62" s="59" t="str">
        <f>IF(ISBLANK(C61),IF(ISBLANK(C62),5,CONCATENATE(COUNTA($B$3:B61)+1,".")))</f>
        <v>12.</v>
      </c>
      <c r="C62" s="341" t="s">
        <v>656</v>
      </c>
      <c r="D62" s="307"/>
      <c r="E62" s="57"/>
      <c r="F62" s="314">
        <v>1</v>
      </c>
      <c r="G62" s="311" t="s">
        <v>1</v>
      </c>
      <c r="H62" s="316"/>
      <c r="I62" s="316">
        <f>F62*H62</f>
        <v>0</v>
      </c>
    </row>
    <row r="63" spans="1:9" s="45" customFormat="1" ht="27.6">
      <c r="A63" s="59"/>
      <c r="B63" s="59"/>
      <c r="C63" s="328" t="s">
        <v>657</v>
      </c>
      <c r="D63" s="328"/>
      <c r="E63" s="57"/>
      <c r="F63" s="314"/>
      <c r="G63" s="311"/>
      <c r="H63" s="47"/>
      <c r="I63" s="47"/>
    </row>
    <row r="64" spans="1:9" s="45" customFormat="1">
      <c r="A64" s="59"/>
      <c r="B64" s="59"/>
      <c r="C64" s="328" t="s">
        <v>658</v>
      </c>
      <c r="D64" s="328"/>
      <c r="E64" s="57"/>
      <c r="F64" s="314"/>
      <c r="G64" s="311"/>
      <c r="H64" s="47"/>
      <c r="I64" s="47"/>
    </row>
    <row r="65" spans="1:9" s="45" customFormat="1">
      <c r="A65" s="59"/>
      <c r="B65" s="59"/>
      <c r="C65" s="326"/>
      <c r="D65" s="326"/>
      <c r="E65" s="57"/>
      <c r="F65" s="314"/>
      <c r="G65" s="311"/>
      <c r="H65" s="47"/>
      <c r="I65" s="47"/>
    </row>
    <row r="66" spans="1:9" s="45" customFormat="1" ht="31.2">
      <c r="A66" s="123" t="s">
        <v>640</v>
      </c>
      <c r="B66" s="59" t="str">
        <f>IF(ISBLANK(C65),IF(ISBLANK(C66),5,CONCATENATE(COUNTA($B$3:B65)+1,".")))</f>
        <v>13.</v>
      </c>
      <c r="C66" s="307" t="s">
        <v>661</v>
      </c>
      <c r="D66" s="307"/>
      <c r="E66" s="91"/>
      <c r="F66" s="91">
        <v>1</v>
      </c>
      <c r="G66" s="311" t="s">
        <v>0</v>
      </c>
      <c r="H66" s="316"/>
      <c r="I66" s="316">
        <f>F66*H66</f>
        <v>0</v>
      </c>
    </row>
    <row r="67" spans="1:9" s="45" customFormat="1" ht="27.6">
      <c r="A67" s="59"/>
      <c r="B67" s="59"/>
      <c r="C67" s="328" t="s">
        <v>662</v>
      </c>
      <c r="D67" s="328"/>
      <c r="E67" s="57"/>
      <c r="F67" s="314"/>
      <c r="G67" s="311"/>
      <c r="H67" s="47"/>
      <c r="I67" s="47"/>
    </row>
    <row r="68" spans="1:9" s="45" customFormat="1">
      <c r="A68" s="59"/>
      <c r="B68" s="59"/>
      <c r="C68" s="307"/>
      <c r="D68" s="307"/>
      <c r="F68" s="245"/>
      <c r="G68" s="106"/>
      <c r="H68" s="281"/>
      <c r="I68" s="281"/>
    </row>
    <row r="69" spans="1:9" s="45" customFormat="1">
      <c r="A69" s="123" t="s">
        <v>640</v>
      </c>
      <c r="B69" s="59" t="str">
        <f>IF(ISBLANK(C68),IF(ISBLANK(C69),5,CONCATENATE(COUNTA($B$3:B68)+1,".")))</f>
        <v>14.</v>
      </c>
      <c r="C69" s="307" t="s">
        <v>459</v>
      </c>
      <c r="D69" s="307"/>
      <c r="F69" s="314">
        <v>1</v>
      </c>
      <c r="G69" s="311" t="s">
        <v>1</v>
      </c>
      <c r="H69" s="316"/>
      <c r="I69" s="316">
        <f>F69*H69</f>
        <v>0</v>
      </c>
    </row>
    <row r="70" spans="1:9" s="45" customFormat="1">
      <c r="A70" s="59"/>
      <c r="B70" s="59"/>
      <c r="C70" s="324" t="s">
        <v>460</v>
      </c>
      <c r="D70" s="91"/>
      <c r="F70" s="245"/>
      <c r="G70" s="106"/>
      <c r="H70" s="281"/>
      <c r="I70" s="281"/>
    </row>
    <row r="71" spans="1:9" s="45" customFormat="1">
      <c r="A71" s="59"/>
      <c r="B71" s="59"/>
      <c r="C71" s="324" t="s">
        <v>461</v>
      </c>
      <c r="D71" s="91"/>
      <c r="F71" s="245"/>
      <c r="G71" s="106"/>
      <c r="H71" s="281"/>
      <c r="I71" s="281"/>
    </row>
    <row r="72" spans="1:9" s="45" customFormat="1">
      <c r="A72" s="59"/>
      <c r="B72" s="59"/>
      <c r="C72" s="320" t="s">
        <v>462</v>
      </c>
      <c r="D72" s="91"/>
      <c r="F72" s="245"/>
      <c r="G72" s="106"/>
      <c r="H72" s="281"/>
      <c r="I72" s="281"/>
    </row>
    <row r="73" spans="1:9" s="45" customFormat="1" ht="31.2">
      <c r="A73" s="59"/>
      <c r="B73" s="59"/>
      <c r="C73" s="325" t="s">
        <v>463</v>
      </c>
      <c r="D73" s="91"/>
      <c r="F73" s="245"/>
      <c r="G73" s="106"/>
      <c r="H73" s="281"/>
      <c r="I73" s="281"/>
    </row>
    <row r="74" spans="1:9" s="45" customFormat="1">
      <c r="A74" s="59"/>
      <c r="B74" s="59"/>
      <c r="C74" s="326" t="s">
        <v>464</v>
      </c>
      <c r="D74" s="91"/>
      <c r="F74" s="245"/>
      <c r="G74" s="106"/>
      <c r="H74" s="281"/>
      <c r="I74" s="281"/>
    </row>
    <row r="75" spans="1:9" s="45" customFormat="1">
      <c r="A75" s="59"/>
      <c r="B75" s="59"/>
      <c r="C75" s="320" t="s">
        <v>465</v>
      </c>
      <c r="D75" s="91"/>
      <c r="F75" s="245"/>
      <c r="G75" s="106"/>
      <c r="H75" s="281"/>
      <c r="I75" s="281"/>
    </row>
    <row r="76" spans="1:9" s="45" customFormat="1">
      <c r="A76" s="59"/>
      <c r="B76" s="59"/>
      <c r="C76" s="307"/>
      <c r="D76" s="307"/>
      <c r="F76" s="245"/>
      <c r="G76" s="106"/>
      <c r="H76" s="281"/>
      <c r="I76" s="281"/>
    </row>
    <row r="77" spans="1:9" s="45" customFormat="1" ht="46.8">
      <c r="A77" s="123" t="s">
        <v>640</v>
      </c>
      <c r="B77" s="59" t="str">
        <f>IF(ISBLANK(C76),IF(ISBLANK(C77),5,CONCATENATE(COUNTA($B$3:B76)+1,".")))</f>
        <v>15.</v>
      </c>
      <c r="C77" s="307" t="s">
        <v>671</v>
      </c>
      <c r="D77" s="307"/>
      <c r="F77" s="314">
        <v>1</v>
      </c>
      <c r="G77" s="311" t="s">
        <v>1</v>
      </c>
      <c r="H77" s="316"/>
      <c r="I77" s="316">
        <f>F77*H77</f>
        <v>0</v>
      </c>
    </row>
    <row r="78" spans="1:9" s="45" customFormat="1">
      <c r="A78" s="59"/>
      <c r="B78" s="59"/>
      <c r="C78" s="352"/>
      <c r="D78" s="91"/>
      <c r="F78" s="245"/>
      <c r="G78" s="106"/>
      <c r="H78" s="281"/>
      <c r="I78" s="281"/>
    </row>
    <row r="79" spans="1:9" s="45" customFormat="1" ht="31.2">
      <c r="A79" s="123" t="s">
        <v>640</v>
      </c>
      <c r="B79" s="59" t="str">
        <f>IF(ISBLANK(C78),IF(ISBLANK(C79),5,CONCATENATE(COUNTA($B$3:B78)+1,".")))</f>
        <v>16.</v>
      </c>
      <c r="C79" s="307" t="s">
        <v>672</v>
      </c>
      <c r="D79" s="307"/>
      <c r="F79" s="314">
        <v>1</v>
      </c>
      <c r="G79" s="311" t="s">
        <v>1</v>
      </c>
      <c r="H79" s="316"/>
      <c r="I79" s="316">
        <f>F79*H79</f>
        <v>0</v>
      </c>
    </row>
    <row r="80" spans="1:9" s="45" customFormat="1">
      <c r="A80" s="123"/>
      <c r="B80" s="59"/>
      <c r="C80" s="307"/>
      <c r="D80" s="307"/>
      <c r="F80" s="314"/>
      <c r="G80" s="311"/>
      <c r="H80" s="316"/>
      <c r="I80" s="316"/>
    </row>
    <row r="81" spans="1:9" s="45" customFormat="1">
      <c r="A81" s="123"/>
      <c r="B81" s="59"/>
      <c r="C81" s="307"/>
      <c r="D81" s="307"/>
      <c r="F81" s="314"/>
      <c r="G81" s="311"/>
      <c r="H81" s="316"/>
      <c r="I81" s="316"/>
    </row>
    <row r="82" spans="1:9" s="45" customFormat="1" ht="93.6">
      <c r="A82" s="123" t="s">
        <v>640</v>
      </c>
      <c r="B82" s="59" t="str">
        <f>IF(ISBLANK(C81),IF(ISBLANK(C82),5,CONCATENATE(COUNTA($B$3:B81)+1,".")))</f>
        <v>17.</v>
      </c>
      <c r="C82" s="391" t="s">
        <v>890</v>
      </c>
      <c r="D82" s="307"/>
      <c r="E82" s="57"/>
      <c r="F82" s="314">
        <v>1</v>
      </c>
      <c r="G82" s="311" t="s">
        <v>1</v>
      </c>
      <c r="H82" s="316"/>
      <c r="I82" s="316">
        <f>F82*H82</f>
        <v>0</v>
      </c>
    </row>
    <row r="83" spans="1:9" s="45" customFormat="1" ht="27.6">
      <c r="A83" s="59"/>
      <c r="B83" s="59"/>
      <c r="C83" s="328" t="s">
        <v>655</v>
      </c>
      <c r="D83" s="328"/>
      <c r="E83" s="91"/>
      <c r="F83" s="91"/>
      <c r="G83" s="91"/>
      <c r="H83" s="47"/>
      <c r="I83" s="47"/>
    </row>
    <row r="84" spans="1:9" s="45" customFormat="1">
      <c r="A84" s="59"/>
      <c r="B84" s="59"/>
      <c r="C84" s="328"/>
      <c r="D84" s="328"/>
      <c r="E84" s="91"/>
      <c r="F84" s="91"/>
      <c r="G84" s="91"/>
      <c r="H84" s="47"/>
      <c r="I84" s="47"/>
    </row>
    <row r="85" spans="1:9" s="45" customFormat="1" ht="93.6">
      <c r="A85" s="59"/>
      <c r="B85" s="59"/>
      <c r="C85" s="307" t="s">
        <v>886</v>
      </c>
      <c r="D85" s="328"/>
      <c r="E85" s="91"/>
      <c r="F85" s="314">
        <v>1</v>
      </c>
      <c r="G85" s="311" t="s">
        <v>1</v>
      </c>
      <c r="H85" s="316"/>
      <c r="I85" s="316">
        <f>F85*H85</f>
        <v>0</v>
      </c>
    </row>
    <row r="86" spans="1:9" s="45" customFormat="1" ht="27.6">
      <c r="A86" s="59"/>
      <c r="B86" s="59"/>
      <c r="C86" s="328" t="s">
        <v>887</v>
      </c>
      <c r="D86" s="328"/>
      <c r="E86" s="91"/>
      <c r="F86" s="91"/>
      <c r="G86" s="91"/>
      <c r="H86" s="47"/>
      <c r="I86" s="47"/>
    </row>
    <row r="87" spans="1:9" s="45" customFormat="1">
      <c r="A87" s="59"/>
      <c r="B87" s="59"/>
      <c r="C87" s="328"/>
      <c r="D87" s="328"/>
      <c r="E87" s="91"/>
      <c r="F87" s="91"/>
      <c r="G87" s="91"/>
      <c r="H87" s="47"/>
      <c r="I87" s="47"/>
    </row>
    <row r="88" spans="1:9" s="45" customFormat="1">
      <c r="A88" s="59"/>
      <c r="B88" s="59"/>
      <c r="C88" s="351" t="s">
        <v>892</v>
      </c>
      <c r="D88" s="91"/>
      <c r="E88" s="91"/>
      <c r="F88" s="91"/>
      <c r="G88" s="91"/>
      <c r="H88" s="47"/>
      <c r="I88" s="47"/>
    </row>
    <row r="89" spans="1:9" s="45" customFormat="1">
      <c r="A89" s="123"/>
      <c r="B89" s="59"/>
      <c r="C89" s="307"/>
      <c r="D89" s="307"/>
      <c r="F89" s="314"/>
      <c r="G89" s="311"/>
      <c r="H89" s="316"/>
      <c r="I89" s="316"/>
    </row>
    <row r="90" spans="1:9" s="45" customFormat="1" ht="46.8">
      <c r="A90" s="123" t="s">
        <v>640</v>
      </c>
      <c r="B90" s="59" t="str">
        <f>IF(ISBLANK(C89),IF(ISBLANK(C90),5,CONCATENATE(COUNTA($B$3:B89)+1,".")))</f>
        <v>18.</v>
      </c>
      <c r="C90" s="118" t="s">
        <v>538</v>
      </c>
      <c r="F90" s="218"/>
      <c r="G90" s="152"/>
      <c r="H90" s="316"/>
      <c r="I90" s="316"/>
    </row>
    <row r="91" spans="1:9" s="45" customFormat="1">
      <c r="B91" s="137"/>
      <c r="C91" s="118" t="s">
        <v>539</v>
      </c>
      <c r="F91" s="218">
        <v>1</v>
      </c>
      <c r="G91" s="152" t="s">
        <v>1</v>
      </c>
      <c r="H91" s="316"/>
      <c r="I91" s="316">
        <f>+F91*H91</f>
        <v>0</v>
      </c>
    </row>
    <row r="92" spans="1:9" s="45" customFormat="1">
      <c r="B92" s="137"/>
      <c r="C92" s="50"/>
      <c r="F92" s="218"/>
      <c r="G92" s="152"/>
      <c r="H92" s="316"/>
      <c r="I92" s="316"/>
    </row>
    <row r="93" spans="1:9" s="45" customFormat="1" ht="46.8">
      <c r="A93" s="123" t="s">
        <v>640</v>
      </c>
      <c r="B93" s="59" t="str">
        <f>IF(ISBLANK(C92),IF(ISBLANK(C93),5,CONCATENATE(COUNTA($B$3:B92)+1,".")))</f>
        <v>19.</v>
      </c>
      <c r="C93" s="118" t="s">
        <v>540</v>
      </c>
      <c r="D93" s="203"/>
      <c r="F93" s="218"/>
      <c r="G93" s="152"/>
      <c r="H93" s="316"/>
      <c r="I93" s="316"/>
    </row>
    <row r="94" spans="1:9" s="45" customFormat="1">
      <c r="B94" s="137"/>
      <c r="C94" s="118" t="s">
        <v>541</v>
      </c>
      <c r="D94" s="203"/>
      <c r="F94" s="218">
        <v>1</v>
      </c>
      <c r="G94" s="152" t="s">
        <v>1</v>
      </c>
      <c r="H94" s="316"/>
      <c r="I94" s="316">
        <f>+F94*H94</f>
        <v>0</v>
      </c>
    </row>
    <row r="95" spans="1:9" s="45" customFormat="1">
      <c r="B95" s="137"/>
      <c r="C95" s="118"/>
      <c r="D95" s="203"/>
      <c r="F95" s="218"/>
      <c r="G95" s="152"/>
      <c r="H95" s="316"/>
      <c r="I95" s="316"/>
    </row>
    <row r="96" spans="1:9" s="45" customFormat="1" ht="31.2">
      <c r="A96" s="123" t="s">
        <v>640</v>
      </c>
      <c r="B96" s="59" t="str">
        <f>IF(ISBLANK(C95),IF(ISBLANK(C96),5,CONCATENATE(COUNTA($B$3:B95)+1,".")))</f>
        <v>20.</v>
      </c>
      <c r="C96" s="118" t="s">
        <v>542</v>
      </c>
      <c r="D96" s="203"/>
      <c r="F96" s="218"/>
      <c r="G96" s="152"/>
      <c r="H96" s="316"/>
      <c r="I96" s="316"/>
    </row>
    <row r="97" spans="1:9" s="45" customFormat="1">
      <c r="B97" s="137"/>
      <c r="C97" s="118" t="s">
        <v>543</v>
      </c>
      <c r="D97" s="203"/>
      <c r="F97" s="218">
        <v>1</v>
      </c>
      <c r="G97" s="152" t="s">
        <v>1</v>
      </c>
      <c r="H97" s="316"/>
      <c r="I97" s="316">
        <f>+F97*H97</f>
        <v>0</v>
      </c>
    </row>
    <row r="98" spans="1:9" s="45" customFormat="1">
      <c r="B98" s="137"/>
      <c r="C98" s="118"/>
      <c r="D98" s="203"/>
      <c r="E98" s="111"/>
      <c r="F98" s="218"/>
      <c r="G98" s="152"/>
      <c r="H98" s="316"/>
      <c r="I98" s="316"/>
    </row>
    <row r="99" spans="1:9" s="45" customFormat="1" ht="46.8">
      <c r="A99" s="123" t="s">
        <v>640</v>
      </c>
      <c r="B99" s="59" t="str">
        <f>IF(ISBLANK(C98),IF(ISBLANK(C99),5,CONCATENATE(COUNTA($B$3:B98)+1,".")))</f>
        <v>21.</v>
      </c>
      <c r="C99" s="118" t="s">
        <v>544</v>
      </c>
      <c r="F99" s="218">
        <v>1</v>
      </c>
      <c r="G99" s="152" t="s">
        <v>1</v>
      </c>
      <c r="H99" s="316"/>
      <c r="I99" s="316">
        <f>+F99*H99</f>
        <v>0</v>
      </c>
    </row>
    <row r="100" spans="1:9" s="45" customFormat="1">
      <c r="A100" s="123"/>
      <c r="B100" s="59"/>
      <c r="C100" s="307"/>
      <c r="D100" s="307"/>
      <c r="F100" s="314"/>
      <c r="G100" s="311"/>
      <c r="H100" s="316"/>
      <c r="I100" s="316"/>
    </row>
    <row r="101" spans="1:9" s="45" customFormat="1" ht="93.6">
      <c r="A101" s="123" t="s">
        <v>640</v>
      </c>
      <c r="B101" s="59" t="str">
        <f>IF(ISBLANK(C100),IF(ISBLANK(C101),5,CONCATENATE(COUNTA($B$3:B100)+1,".")))</f>
        <v>22.</v>
      </c>
      <c r="C101" s="391" t="s">
        <v>890</v>
      </c>
      <c r="D101" s="307"/>
      <c r="E101" s="57"/>
      <c r="F101" s="314">
        <v>3</v>
      </c>
      <c r="G101" s="311" t="s">
        <v>1</v>
      </c>
      <c r="H101" s="316"/>
      <c r="I101" s="316">
        <f>F101*H101</f>
        <v>0</v>
      </c>
    </row>
    <row r="102" spans="1:9" s="45" customFormat="1" ht="27.6">
      <c r="A102" s="59"/>
      <c r="B102" s="59"/>
      <c r="C102" s="328" t="s">
        <v>655</v>
      </c>
      <c r="D102" s="328"/>
      <c r="E102" s="91"/>
      <c r="F102" s="91"/>
      <c r="G102" s="91"/>
      <c r="H102" s="47"/>
      <c r="I102" s="47"/>
    </row>
    <row r="103" spans="1:9" s="45" customFormat="1">
      <c r="A103" s="59"/>
      <c r="B103" s="59"/>
      <c r="C103" s="328"/>
      <c r="D103" s="328"/>
      <c r="E103" s="91"/>
      <c r="F103" s="91"/>
      <c r="G103" s="91"/>
      <c r="H103" s="47"/>
      <c r="I103" s="47"/>
    </row>
    <row r="104" spans="1:9" s="45" customFormat="1" ht="93.6">
      <c r="A104" s="59"/>
      <c r="B104" s="59"/>
      <c r="C104" s="307" t="s">
        <v>886</v>
      </c>
      <c r="D104" s="328"/>
      <c r="E104" s="91"/>
      <c r="F104" s="314">
        <v>3</v>
      </c>
      <c r="G104" s="311" t="s">
        <v>1</v>
      </c>
      <c r="H104" s="316"/>
      <c r="I104" s="316">
        <f>F104*H104</f>
        <v>0</v>
      </c>
    </row>
    <row r="105" spans="1:9" s="45" customFormat="1" ht="27.6">
      <c r="A105" s="59"/>
      <c r="B105" s="59"/>
      <c r="C105" s="328" t="s">
        <v>887</v>
      </c>
      <c r="D105" s="328"/>
      <c r="E105" s="91"/>
      <c r="F105" s="91"/>
      <c r="G105" s="91"/>
      <c r="H105" s="47"/>
      <c r="I105" s="47"/>
    </row>
    <row r="106" spans="1:9" s="45" customFormat="1">
      <c r="A106" s="123"/>
      <c r="B106" s="59"/>
      <c r="C106" s="307"/>
      <c r="D106" s="307"/>
      <c r="F106" s="314"/>
      <c r="G106" s="311"/>
      <c r="H106" s="316"/>
      <c r="I106" s="316"/>
    </row>
    <row r="107" spans="1:9" s="45" customFormat="1">
      <c r="A107" s="59"/>
      <c r="B107" s="59"/>
      <c r="C107" s="391" t="s">
        <v>888</v>
      </c>
      <c r="D107" s="328"/>
      <c r="E107" s="91"/>
      <c r="F107" s="91"/>
      <c r="G107" s="91"/>
      <c r="H107" s="47"/>
      <c r="I107" s="47"/>
    </row>
    <row r="108" spans="1:9" s="45" customFormat="1" ht="93.6">
      <c r="A108" s="59"/>
      <c r="B108" s="59"/>
      <c r="C108" s="307" t="s">
        <v>663</v>
      </c>
      <c r="D108" s="328"/>
      <c r="E108" s="91"/>
      <c r="F108" s="314">
        <v>1</v>
      </c>
      <c r="G108" s="311" t="s">
        <v>1</v>
      </c>
      <c r="H108" s="316"/>
      <c r="I108" s="316">
        <f>F108*H108</f>
        <v>0</v>
      </c>
    </row>
    <row r="109" spans="1:9" s="45" customFormat="1" ht="27.6">
      <c r="A109" s="59"/>
      <c r="B109" s="59"/>
      <c r="C109" s="328" t="s">
        <v>664</v>
      </c>
      <c r="D109" s="328"/>
      <c r="E109" s="91"/>
      <c r="F109" s="91"/>
      <c r="G109" s="91"/>
      <c r="H109" s="47"/>
      <c r="I109" s="47"/>
    </row>
    <row r="110" spans="1:9" s="45" customFormat="1">
      <c r="A110" s="123"/>
      <c r="B110" s="59"/>
      <c r="C110" s="307"/>
      <c r="D110" s="307"/>
      <c r="F110" s="314"/>
      <c r="G110" s="311"/>
      <c r="H110" s="316"/>
      <c r="I110" s="316"/>
    </row>
    <row r="111" spans="1:9" s="45" customFormat="1" ht="62.4">
      <c r="A111" s="123" t="s">
        <v>640</v>
      </c>
      <c r="B111" s="59" t="str">
        <f>IF(ISBLANK(C110),IF(ISBLANK(C111),5,CONCATENATE(COUNTA($B$5:B110)+1,".")))</f>
        <v>23.</v>
      </c>
      <c r="C111" s="307" t="s">
        <v>478</v>
      </c>
      <c r="D111" s="307"/>
      <c r="F111" s="218">
        <v>1</v>
      </c>
      <c r="G111" s="152" t="s">
        <v>1</v>
      </c>
      <c r="H111" s="329"/>
      <c r="I111" s="329">
        <f t="shared" ref="I111:I113" si="0">H111*F111</f>
        <v>0</v>
      </c>
    </row>
    <row r="112" spans="1:9" s="45" customFormat="1" ht="46.8">
      <c r="A112"/>
      <c r="B112"/>
      <c r="C112" s="118" t="s">
        <v>527</v>
      </c>
      <c r="D112" s="88"/>
      <c r="F112" s="218">
        <v>3</v>
      </c>
      <c r="G112" s="152" t="s">
        <v>262</v>
      </c>
      <c r="H112" s="329"/>
      <c r="I112" s="329">
        <f t="shared" si="0"/>
        <v>0</v>
      </c>
    </row>
    <row r="113" spans="1:9" s="45" customFormat="1">
      <c r="A113"/>
      <c r="B113"/>
      <c r="C113" s="50" t="s">
        <v>526</v>
      </c>
      <c r="D113" s="88"/>
      <c r="F113" s="218">
        <v>1</v>
      </c>
      <c r="G113" s="152" t="s">
        <v>1</v>
      </c>
      <c r="H113" s="329"/>
      <c r="I113" s="329">
        <f t="shared" si="0"/>
        <v>0</v>
      </c>
    </row>
    <row r="114" spans="1:9" s="45" customFormat="1">
      <c r="A114"/>
      <c r="B114"/>
      <c r="C114" s="50"/>
      <c r="D114" s="88"/>
      <c r="F114" s="245"/>
      <c r="G114" s="106"/>
      <c r="H114" s="281"/>
      <c r="I114" s="281"/>
    </row>
    <row r="115" spans="1:9" s="45" customFormat="1" ht="93.6">
      <c r="A115" s="123" t="s">
        <v>640</v>
      </c>
      <c r="B115" s="59" t="str">
        <f>IF(ISBLANK(C114),IF(ISBLANK(C115),5,CONCATENATE(COUNTA($B$5:B114)+1,".")))</f>
        <v>24.</v>
      </c>
      <c r="C115" s="307" t="s">
        <v>479</v>
      </c>
      <c r="D115" s="307"/>
      <c r="F115" s="218">
        <v>1</v>
      </c>
      <c r="G115" s="152" t="s">
        <v>0</v>
      </c>
      <c r="H115" s="329"/>
      <c r="I115" s="329">
        <f t="shared" ref="I115" si="1">H115*F115</f>
        <v>0</v>
      </c>
    </row>
    <row r="116" spans="1:9" s="45" customFormat="1">
      <c r="A116"/>
      <c r="B116"/>
      <c r="C116" s="307"/>
      <c r="D116" s="307"/>
      <c r="F116" s="245"/>
      <c r="G116" s="106"/>
      <c r="H116" s="281"/>
      <c r="I116" s="281"/>
    </row>
    <row r="117" spans="1:9" s="45" customFormat="1" ht="46.8">
      <c r="A117" s="123" t="s">
        <v>640</v>
      </c>
      <c r="B117" s="59" t="str">
        <f>IF(ISBLANK(C116),IF(ISBLANK(C117),5,CONCATENATE(COUNTA($B$5:B116)+1,".")))</f>
        <v>25.</v>
      </c>
      <c r="C117" s="307" t="s">
        <v>480</v>
      </c>
      <c r="D117" s="307"/>
      <c r="F117" s="218">
        <v>1</v>
      </c>
      <c r="G117" s="152" t="s">
        <v>0</v>
      </c>
      <c r="H117" s="329"/>
      <c r="I117" s="329">
        <f t="shared" ref="I117" si="2">H117*F117</f>
        <v>0</v>
      </c>
    </row>
    <row r="118" spans="1:9" s="45" customFormat="1">
      <c r="A118"/>
      <c r="B118"/>
      <c r="C118" s="50"/>
      <c r="D118" s="88"/>
      <c r="F118" s="245"/>
      <c r="G118" s="106"/>
      <c r="H118" s="281"/>
      <c r="I118" s="281"/>
    </row>
    <row r="119" spans="1:9" s="45" customFormat="1">
      <c r="A119" s="123" t="s">
        <v>640</v>
      </c>
      <c r="B119" s="59" t="str">
        <f>IF(ISBLANK(C118),IF(ISBLANK(C119),5,CONCATENATE(COUNTA($B$5:B118)+1,".")))</f>
        <v>26.</v>
      </c>
      <c r="C119" s="331" t="s">
        <v>481</v>
      </c>
      <c r="D119" s="89"/>
      <c r="F119" s="218">
        <v>1</v>
      </c>
      <c r="G119" s="152" t="s">
        <v>1</v>
      </c>
      <c r="H119" s="329"/>
      <c r="I119" s="329">
        <f t="shared" ref="I119" si="3">H119*F119</f>
        <v>0</v>
      </c>
    </row>
    <row r="120" spans="1:9" s="45" customFormat="1" ht="62.4">
      <c r="A120"/>
      <c r="B120"/>
      <c r="C120" s="307" t="s">
        <v>482</v>
      </c>
      <c r="D120" s="307"/>
      <c r="F120" s="245"/>
      <c r="G120" s="106"/>
      <c r="H120" s="281"/>
      <c r="I120" s="281"/>
    </row>
    <row r="121" spans="1:9" s="45" customFormat="1">
      <c r="A121"/>
      <c r="B121"/>
      <c r="C121" s="304" t="s">
        <v>483</v>
      </c>
      <c r="D121" s="330"/>
      <c r="F121" s="245"/>
      <c r="G121" s="106"/>
      <c r="H121" s="281"/>
      <c r="I121" s="281"/>
    </row>
    <row r="122" spans="1:9" s="45" customFormat="1">
      <c r="A122"/>
      <c r="B122"/>
      <c r="C122" s="304" t="s">
        <v>484</v>
      </c>
      <c r="D122" s="330"/>
      <c r="F122" s="245"/>
      <c r="G122" s="106"/>
      <c r="H122" s="281"/>
      <c r="I122" s="281"/>
    </row>
    <row r="123" spans="1:9" s="45" customFormat="1">
      <c r="A123"/>
      <c r="B123"/>
      <c r="C123" s="466" t="s">
        <v>485</v>
      </c>
      <c r="D123" s="466"/>
      <c r="F123" s="245"/>
      <c r="G123" s="106"/>
      <c r="H123" s="281"/>
      <c r="I123" s="281"/>
    </row>
    <row r="124" spans="1:9" s="45" customFormat="1">
      <c r="A124" s="123"/>
      <c r="B124" s="59"/>
      <c r="C124" s="307"/>
      <c r="D124" s="307"/>
      <c r="F124" s="314"/>
      <c r="G124" s="311"/>
      <c r="H124" s="316"/>
      <c r="I124" s="316"/>
    </row>
    <row r="125" spans="1:9" s="45" customFormat="1">
      <c r="A125"/>
      <c r="B125"/>
      <c r="C125" s="50"/>
      <c r="D125" s="88"/>
      <c r="F125" s="245"/>
      <c r="G125" s="106"/>
      <c r="H125" s="281"/>
      <c r="I125" s="281"/>
    </row>
    <row r="126" spans="1:9" s="45" customFormat="1" ht="46.8">
      <c r="A126" s="123" t="s">
        <v>640</v>
      </c>
      <c r="B126" s="59" t="str">
        <f>IF(ISBLANK(C125),IF(ISBLANK(C126),5,CONCATENATE(COUNTA($B$3:B125)+1,".")))</f>
        <v>27.</v>
      </c>
      <c r="C126" s="118" t="s">
        <v>534</v>
      </c>
      <c r="F126" s="218">
        <v>4</v>
      </c>
      <c r="G126" s="152" t="s">
        <v>1</v>
      </c>
      <c r="H126" s="316"/>
      <c r="I126" s="316">
        <f>+F126*H126</f>
        <v>0</v>
      </c>
    </row>
    <row r="127" spans="1:9" s="45" customFormat="1">
      <c r="A127"/>
      <c r="B127"/>
      <c r="C127" s="50"/>
      <c r="D127" s="88"/>
      <c r="F127" s="245"/>
      <c r="G127" s="106"/>
      <c r="H127" s="281"/>
      <c r="I127" s="281"/>
    </row>
    <row r="128" spans="1:9" s="45" customFormat="1" ht="31.2">
      <c r="A128" s="59" t="s">
        <v>636</v>
      </c>
      <c r="B128" s="59" t="str">
        <f>IF(ISBLANK(C127),IF(ISBLANK(C128),5,CONCATENATE(COUNTA($B$5:B127)+1,".")))</f>
        <v>28.</v>
      </c>
      <c r="C128" s="307" t="s">
        <v>471</v>
      </c>
      <c r="D128" s="307"/>
      <c r="F128" s="245"/>
      <c r="G128" s="106"/>
      <c r="H128" s="281"/>
      <c r="I128" s="281"/>
    </row>
    <row r="129" spans="1:9" s="45" customFormat="1">
      <c r="A129"/>
      <c r="B129"/>
      <c r="C129" s="327" t="s">
        <v>474</v>
      </c>
      <c r="D129" s="46"/>
      <c r="F129" s="245">
        <v>12</v>
      </c>
      <c r="G129" s="106" t="s">
        <v>1</v>
      </c>
      <c r="H129" s="281"/>
      <c r="I129" s="281">
        <f t="shared" ref="I129" si="4">H129*F129</f>
        <v>0</v>
      </c>
    </row>
    <row r="130" spans="1:9" s="45" customFormat="1" ht="27.6">
      <c r="A130"/>
      <c r="B130"/>
      <c r="C130" s="328" t="s">
        <v>477</v>
      </c>
      <c r="D130" s="328"/>
      <c r="F130" s="245"/>
      <c r="G130" s="106"/>
      <c r="H130" s="281"/>
      <c r="I130" s="281"/>
    </row>
    <row r="131" spans="1:9" s="45" customFormat="1">
      <c r="A131"/>
      <c r="B131"/>
      <c r="C131" s="304"/>
      <c r="D131" s="304"/>
      <c r="F131" s="245"/>
      <c r="G131" s="106"/>
      <c r="H131" s="281"/>
      <c r="I131" s="281"/>
    </row>
    <row r="132" spans="1:9" s="45" customFormat="1" ht="187.2">
      <c r="A132" s="59" t="s">
        <v>636</v>
      </c>
      <c r="B132" s="59" t="str">
        <f>IF(ISBLANK(C131),IF(ISBLANK(C132),5,CONCATENATE(COUNTA($B$5:B131)+1,".")))</f>
        <v>29.</v>
      </c>
      <c r="C132" s="118" t="s">
        <v>298</v>
      </c>
      <c r="D132" s="307"/>
      <c r="F132" s="245"/>
      <c r="G132" s="106"/>
      <c r="H132" s="281"/>
      <c r="I132" s="281"/>
    </row>
    <row r="133" spans="1:9" s="45" customFormat="1">
      <c r="A133"/>
      <c r="B133"/>
      <c r="C133" s="50" t="s">
        <v>451</v>
      </c>
      <c r="D133" s="88" t="s">
        <v>299</v>
      </c>
      <c r="F133" s="245">
        <v>86</v>
      </c>
      <c r="G133" s="106" t="s">
        <v>2</v>
      </c>
      <c r="H133" s="335"/>
      <c r="I133" s="335">
        <f t="shared" ref="I133:I135" si="5">H133*F133</f>
        <v>0</v>
      </c>
    </row>
    <row r="134" spans="1:9" s="45" customFormat="1">
      <c r="A134"/>
      <c r="B134"/>
      <c r="C134" s="50" t="s">
        <v>301</v>
      </c>
      <c r="D134" s="88" t="s">
        <v>299</v>
      </c>
      <c r="F134" s="245">
        <v>52</v>
      </c>
      <c r="G134" s="106" t="s">
        <v>2</v>
      </c>
      <c r="H134" s="335"/>
      <c r="I134" s="335">
        <f t="shared" si="5"/>
        <v>0</v>
      </c>
    </row>
    <row r="135" spans="1:9" s="45" customFormat="1">
      <c r="A135"/>
      <c r="B135"/>
      <c r="C135" s="50" t="s">
        <v>300</v>
      </c>
      <c r="D135" s="88" t="s">
        <v>299</v>
      </c>
      <c r="F135" s="245">
        <v>24</v>
      </c>
      <c r="G135" s="106" t="s">
        <v>2</v>
      </c>
      <c r="H135" s="335"/>
      <c r="I135" s="335">
        <f t="shared" si="5"/>
        <v>0</v>
      </c>
    </row>
    <row r="136" spans="1:9" s="45" customFormat="1">
      <c r="A136"/>
      <c r="B136"/>
      <c r="C136" s="50"/>
      <c r="D136" s="88"/>
      <c r="F136" s="245"/>
      <c r="G136" s="106"/>
      <c r="H136" s="335"/>
      <c r="I136" s="335"/>
    </row>
    <row r="137" spans="1:9" s="45" customFormat="1">
      <c r="A137" s="59"/>
      <c r="B137" s="59"/>
      <c r="C137" s="118"/>
      <c r="D137" s="203"/>
      <c r="E137" s="111"/>
      <c r="F137" s="218"/>
      <c r="G137" s="152"/>
      <c r="H137" s="370"/>
      <c r="I137" s="370"/>
    </row>
    <row r="138" spans="1:9" s="45" customFormat="1" ht="62.4">
      <c r="A138" s="59" t="s">
        <v>636</v>
      </c>
      <c r="B138" s="59" t="str">
        <f>IF(ISBLANK(C137),IF(ISBLANK(C138),5,CONCATENATE(COUNTA($B$5:B137)+1,".")))</f>
        <v>30.</v>
      </c>
      <c r="C138" s="118" t="s">
        <v>214</v>
      </c>
      <c r="D138" s="203"/>
      <c r="E138" s="111"/>
      <c r="F138" s="218"/>
      <c r="G138" s="152"/>
      <c r="H138" s="370"/>
      <c r="I138" s="370"/>
    </row>
    <row r="139" spans="1:9" s="45" customFormat="1">
      <c r="A139" s="59"/>
      <c r="B139" s="59"/>
      <c r="C139" s="45" t="s">
        <v>207</v>
      </c>
      <c r="D139" s="203"/>
      <c r="E139" s="111"/>
      <c r="F139" s="218">
        <v>24</v>
      </c>
      <c r="G139" s="152" t="s">
        <v>2</v>
      </c>
      <c r="H139" s="370"/>
      <c r="I139" s="370">
        <f>+F139*H139</f>
        <v>0</v>
      </c>
    </row>
    <row r="140" spans="1:9" s="45" customFormat="1">
      <c r="A140" s="59"/>
      <c r="B140" s="59"/>
      <c r="C140" s="45" t="s">
        <v>208</v>
      </c>
      <c r="D140" s="203"/>
      <c r="E140" s="111"/>
      <c r="F140" s="218">
        <v>48</v>
      </c>
      <c r="G140" s="152" t="s">
        <v>2</v>
      </c>
      <c r="H140" s="370"/>
      <c r="I140" s="370">
        <f>+F140*H140</f>
        <v>0</v>
      </c>
    </row>
    <row r="141" spans="1:9" s="45" customFormat="1">
      <c r="A141" s="59"/>
      <c r="B141" s="59"/>
      <c r="C141" s="45" t="s">
        <v>746</v>
      </c>
      <c r="D141" s="203"/>
      <c r="E141" s="111"/>
      <c r="F141" s="218">
        <v>24</v>
      </c>
      <c r="G141" s="152" t="s">
        <v>2</v>
      </c>
      <c r="H141" s="370"/>
      <c r="I141" s="370">
        <f>+F141*H141</f>
        <v>0</v>
      </c>
    </row>
    <row r="142" spans="1:9" s="45" customFormat="1">
      <c r="A142" s="59"/>
      <c r="B142" s="59"/>
      <c r="C142" s="45" t="s">
        <v>747</v>
      </c>
      <c r="D142" s="203"/>
      <c r="E142" s="111"/>
      <c r="F142" s="218">
        <v>12</v>
      </c>
      <c r="G142" s="152" t="s">
        <v>2</v>
      </c>
      <c r="H142" s="370"/>
      <c r="I142" s="370">
        <f>+F142*H142</f>
        <v>0</v>
      </c>
    </row>
    <row r="143" spans="1:9" s="45" customFormat="1">
      <c r="A143" s="59"/>
      <c r="B143" s="59"/>
      <c r="D143" s="203"/>
      <c r="E143" s="111"/>
      <c r="F143" s="218"/>
      <c r="G143" s="152"/>
      <c r="H143" s="370"/>
      <c r="I143" s="370"/>
    </row>
    <row r="144" spans="1:9" s="45" customFormat="1" ht="62.4">
      <c r="A144" s="59" t="s">
        <v>636</v>
      </c>
      <c r="B144" s="59" t="str">
        <f>IF(ISBLANK(C143),IF(ISBLANK(C144),5,CONCATENATE(COUNTA($B$5:B143)+1,".")))</f>
        <v>31.</v>
      </c>
      <c r="C144" s="118" t="s">
        <v>748</v>
      </c>
      <c r="D144" s="203"/>
      <c r="E144" s="111"/>
      <c r="F144" s="218"/>
      <c r="G144" s="152"/>
      <c r="H144" s="370"/>
      <c r="I144" s="370"/>
    </row>
    <row r="145" spans="1:9" s="45" customFormat="1">
      <c r="A145" s="59"/>
      <c r="B145" s="59"/>
      <c r="C145" s="45" t="s">
        <v>207</v>
      </c>
      <c r="D145" s="203"/>
      <c r="E145" s="111"/>
      <c r="F145" s="218">
        <v>24</v>
      </c>
      <c r="G145" s="152" t="s">
        <v>2</v>
      </c>
      <c r="H145" s="370"/>
      <c r="I145" s="370">
        <f>+F145*H145</f>
        <v>0</v>
      </c>
    </row>
    <row r="146" spans="1:9" s="45" customFormat="1">
      <c r="A146" s="59"/>
      <c r="B146" s="59"/>
      <c r="C146" s="393" t="s">
        <v>208</v>
      </c>
      <c r="D146" s="203"/>
      <c r="E146" s="111"/>
      <c r="F146" s="218">
        <v>48</v>
      </c>
      <c r="G146" s="152" t="s">
        <v>2</v>
      </c>
      <c r="H146" s="370"/>
      <c r="I146" s="370">
        <f>+F146*H146</f>
        <v>0</v>
      </c>
    </row>
    <row r="147" spans="1:9" s="45" customFormat="1">
      <c r="A147" s="59"/>
      <c r="B147" s="59"/>
      <c r="C147" s="45" t="s">
        <v>746</v>
      </c>
      <c r="D147" s="203"/>
      <c r="E147" s="111"/>
      <c r="F147" s="218">
        <v>24</v>
      </c>
      <c r="G147" s="152" t="s">
        <v>2</v>
      </c>
      <c r="H147" s="370"/>
      <c r="I147" s="370">
        <f>+F147*H147</f>
        <v>0</v>
      </c>
    </row>
    <row r="148" spans="1:9" s="45" customFormat="1">
      <c r="A148" s="59"/>
      <c r="B148" s="59"/>
      <c r="C148" s="45" t="s">
        <v>747</v>
      </c>
      <c r="D148" s="203"/>
      <c r="E148" s="111"/>
      <c r="F148" s="218">
        <v>12</v>
      </c>
      <c r="G148" s="152" t="s">
        <v>2</v>
      </c>
      <c r="H148" s="370"/>
      <c r="I148" s="370">
        <f>+F148*H148</f>
        <v>0</v>
      </c>
    </row>
    <row r="149" spans="1:9" s="45" customFormat="1">
      <c r="A149" s="59"/>
      <c r="B149" s="59"/>
      <c r="C149" s="118"/>
      <c r="D149" s="203"/>
      <c r="E149" s="111"/>
      <c r="F149" s="218"/>
      <c r="G149" s="152"/>
      <c r="H149" s="370"/>
      <c r="I149" s="370"/>
    </row>
    <row r="150" spans="1:9" s="45" customFormat="1">
      <c r="A150" s="59"/>
      <c r="B150" s="59"/>
      <c r="C150" s="118"/>
      <c r="D150" s="203"/>
      <c r="E150" s="111"/>
      <c r="F150" s="218"/>
      <c r="G150" s="152"/>
      <c r="H150" s="83"/>
      <c r="I150" s="83"/>
    </row>
    <row r="151" spans="1:9" s="45" customFormat="1">
      <c r="A151" s="59"/>
      <c r="B151" s="59"/>
      <c r="C151" s="119" t="s">
        <v>91</v>
      </c>
      <c r="D151" s="203"/>
      <c r="E151" s="111"/>
      <c r="F151" s="218"/>
      <c r="G151" s="152"/>
      <c r="H151" s="83"/>
      <c r="I151" s="83"/>
    </row>
    <row r="152" spans="1:9" s="45" customFormat="1">
      <c r="A152" s="59"/>
      <c r="B152" s="59"/>
      <c r="C152" s="118"/>
      <c r="D152" s="203"/>
      <c r="E152" s="111"/>
      <c r="F152" s="218"/>
      <c r="G152" s="152"/>
      <c r="H152" s="83"/>
      <c r="I152" s="83"/>
    </row>
    <row r="153" spans="1:9" s="45" customFormat="1" ht="46.8">
      <c r="A153" s="59" t="s">
        <v>636</v>
      </c>
      <c r="B153" s="59" t="str">
        <f>IF(ISBLANK(C152),IF(ISBLANK(C153),5,CONCATENATE(COUNTA($B$5:B152)+1,".")))</f>
        <v>32.</v>
      </c>
      <c r="C153" s="307" t="s">
        <v>492</v>
      </c>
      <c r="D153" s="307"/>
      <c r="E153" s="111"/>
      <c r="F153" s="218"/>
      <c r="G153" s="152"/>
      <c r="H153" s="83"/>
      <c r="I153" s="83"/>
    </row>
    <row r="154" spans="1:9" s="45" customFormat="1">
      <c r="A154" s="59"/>
      <c r="B154" s="59"/>
      <c r="C154" s="45" t="s">
        <v>93</v>
      </c>
      <c r="D154" s="203"/>
      <c r="E154" s="111"/>
      <c r="F154" s="218">
        <v>46</v>
      </c>
      <c r="G154" s="152" t="s">
        <v>2</v>
      </c>
      <c r="H154" s="83"/>
      <c r="I154" s="83">
        <f>+F154*H154</f>
        <v>0</v>
      </c>
    </row>
    <row r="155" spans="1:9" s="45" customFormat="1">
      <c r="A155" s="59"/>
      <c r="B155" s="59"/>
      <c r="C155" s="45" t="s">
        <v>559</v>
      </c>
      <c r="D155" s="203"/>
      <c r="E155" s="111"/>
      <c r="F155" s="218">
        <v>24</v>
      </c>
      <c r="G155" s="152" t="s">
        <v>2</v>
      </c>
      <c r="H155" s="83"/>
      <c r="I155" s="83">
        <f>+F155*H155</f>
        <v>0</v>
      </c>
    </row>
    <row r="156" spans="1:9" s="45" customFormat="1">
      <c r="A156" s="59"/>
      <c r="B156" s="59"/>
      <c r="D156" s="203"/>
      <c r="E156" s="111"/>
      <c r="F156" s="218"/>
      <c r="G156" s="152"/>
      <c r="H156" s="83"/>
      <c r="I156" s="83"/>
    </row>
    <row r="157" spans="1:9" s="45" customFormat="1">
      <c r="A157" s="59" t="s">
        <v>636</v>
      </c>
      <c r="B157" s="59" t="str">
        <f>IF(ISBLANK(C156),IF(ISBLANK(C157),5,CONCATENATE(COUNTA($B$5:B156)+1,".")))</f>
        <v>33.</v>
      </c>
      <c r="C157" s="118" t="s">
        <v>266</v>
      </c>
      <c r="D157" s="203"/>
      <c r="F157" s="218">
        <v>5</v>
      </c>
      <c r="G157" s="152" t="s">
        <v>1</v>
      </c>
      <c r="H157" s="83"/>
      <c r="I157" s="83">
        <f>+F157*H157</f>
        <v>0</v>
      </c>
    </row>
    <row r="158" spans="1:9" s="45" customFormat="1">
      <c r="A158" s="59"/>
      <c r="B158" s="59"/>
      <c r="C158" s="118" t="s">
        <v>267</v>
      </c>
      <c r="D158" s="203"/>
      <c r="F158" s="218"/>
      <c r="G158" s="152"/>
      <c r="H158" s="152"/>
      <c r="I158" s="264"/>
    </row>
    <row r="159" spans="1:9" s="45" customFormat="1">
      <c r="A159" s="59"/>
      <c r="B159" s="59"/>
      <c r="C159" s="118"/>
      <c r="D159" s="203"/>
      <c r="E159" s="111"/>
      <c r="F159" s="218"/>
      <c r="G159" s="152"/>
      <c r="H159" s="83"/>
      <c r="I159" s="83"/>
    </row>
    <row r="160" spans="1:9" s="45" customFormat="1" ht="62.4">
      <c r="A160" s="59" t="s">
        <v>636</v>
      </c>
      <c r="B160" s="59" t="str">
        <f>IF(ISBLANK(C159),IF(ISBLANK(C160),5,CONCATENATE(COUNTA($B$5:B159)+1,".")))</f>
        <v>34.</v>
      </c>
      <c r="C160" s="118" t="s">
        <v>367</v>
      </c>
      <c r="D160" s="203"/>
      <c r="E160" s="111"/>
      <c r="F160" s="218">
        <v>260</v>
      </c>
      <c r="G160" s="152" t="s">
        <v>29</v>
      </c>
      <c r="H160" s="83"/>
      <c r="I160" s="83">
        <f>+F160*H160</f>
        <v>0</v>
      </c>
    </row>
    <row r="161" spans="1:9" s="45" customFormat="1">
      <c r="B161" s="137"/>
      <c r="C161" s="118"/>
      <c r="D161" s="203"/>
      <c r="E161" s="111"/>
      <c r="F161" s="245"/>
      <c r="G161" s="106"/>
      <c r="H161" s="246"/>
      <c r="I161" s="246"/>
    </row>
    <row r="162" spans="1:9" s="45" customFormat="1">
      <c r="B162" s="137"/>
      <c r="C162" s="119" t="s">
        <v>94</v>
      </c>
      <c r="D162" s="214"/>
      <c r="E162" s="111"/>
      <c r="F162" s="218"/>
      <c r="G162" s="152"/>
      <c r="H162" s="83"/>
      <c r="I162" s="83"/>
    </row>
    <row r="163" spans="1:9" s="45" customFormat="1">
      <c r="B163" s="137"/>
      <c r="C163" s="118"/>
      <c r="D163" s="111"/>
      <c r="F163" s="218"/>
      <c r="G163" s="152"/>
      <c r="H163" s="83"/>
      <c r="I163" s="83"/>
    </row>
    <row r="164" spans="1:9" s="45" customFormat="1" ht="46.8">
      <c r="A164" s="59" t="s">
        <v>636</v>
      </c>
      <c r="B164" s="59" t="str">
        <f>IF(ISBLANK(C163),IF(ISBLANK(C164),5,CONCATENATE(COUNTA($B$5:B163)+1,".")))</f>
        <v>35.</v>
      </c>
      <c r="C164" s="118" t="s">
        <v>209</v>
      </c>
      <c r="D164" s="111"/>
      <c r="E164" s="225"/>
      <c r="F164" s="218">
        <v>1</v>
      </c>
      <c r="G164" s="152" t="s">
        <v>1</v>
      </c>
      <c r="H164" s="83"/>
      <c r="I164" s="83">
        <f t="shared" ref="I164" si="6">+F164*H164</f>
        <v>0</v>
      </c>
    </row>
    <row r="165" spans="1:9" s="45" customFormat="1">
      <c r="B165" s="137"/>
      <c r="C165" s="118"/>
      <c r="D165" s="225"/>
      <c r="E165" s="225"/>
      <c r="F165" s="218"/>
      <c r="G165" s="152"/>
      <c r="H165" s="83"/>
      <c r="I165" s="83"/>
    </row>
    <row r="166" spans="1:9" s="45" customFormat="1" ht="46.8">
      <c r="A166" s="59" t="s">
        <v>636</v>
      </c>
      <c r="B166" s="59" t="str">
        <f>IF(ISBLANK(C165),IF(ISBLANK(C166),5,CONCATENATE(COUNTA($B$5:B165)+1,".")))</f>
        <v>36.</v>
      </c>
      <c r="C166" s="118" t="s">
        <v>210</v>
      </c>
      <c r="D166" s="225"/>
      <c r="E166" s="225"/>
      <c r="F166" s="218">
        <v>1</v>
      </c>
      <c r="G166" s="152" t="s">
        <v>1</v>
      </c>
      <c r="H166" s="83"/>
      <c r="I166" s="83">
        <f t="shared" ref="I166" si="7">+F166*H166</f>
        <v>0</v>
      </c>
    </row>
    <row r="167" spans="1:9" s="45" customFormat="1">
      <c r="B167" s="137"/>
      <c r="C167" s="118"/>
      <c r="D167" s="225"/>
      <c r="E167" s="225"/>
      <c r="F167" s="218"/>
      <c r="G167" s="152"/>
      <c r="H167" s="83"/>
      <c r="I167" s="83"/>
    </row>
    <row r="168" spans="1:9" s="45" customFormat="1" ht="31.2">
      <c r="A168" s="59" t="s">
        <v>636</v>
      </c>
      <c r="B168" s="59" t="str">
        <f>IF(ISBLANK(C167),IF(ISBLANK(C168),5,CONCATENATE(COUNTA($B$5:B167)+1,".")))</f>
        <v>37.</v>
      </c>
      <c r="C168" s="118" t="s">
        <v>211</v>
      </c>
      <c r="D168" s="225"/>
      <c r="F168" s="218">
        <v>1</v>
      </c>
      <c r="G168" s="152" t="s">
        <v>1</v>
      </c>
      <c r="H168" s="83"/>
      <c r="I168" s="83">
        <f t="shared" ref="I168:I170" si="8">+F168*H168</f>
        <v>0</v>
      </c>
    </row>
    <row r="169" spans="1:9" s="45" customFormat="1">
      <c r="B169" s="137"/>
      <c r="C169" s="118"/>
      <c r="D169" s="225"/>
      <c r="F169" s="218"/>
      <c r="G169" s="152"/>
      <c r="H169" s="83"/>
      <c r="I169" s="83"/>
    </row>
    <row r="170" spans="1:9" s="45" customFormat="1" ht="62.4">
      <c r="A170" s="59" t="s">
        <v>636</v>
      </c>
      <c r="B170" s="59" t="str">
        <f>IF(ISBLANK(C169),IF(ISBLANK(C170),5,CONCATENATE(COUNTA($B$5:B169)+1,".")))</f>
        <v>38.</v>
      </c>
      <c r="C170" s="118" t="s">
        <v>212</v>
      </c>
      <c r="D170" s="111"/>
      <c r="E170" s="225"/>
      <c r="F170" s="218">
        <v>1</v>
      </c>
      <c r="G170" s="152" t="s">
        <v>1</v>
      </c>
      <c r="H170" s="83"/>
      <c r="I170" s="83">
        <f t="shared" si="8"/>
        <v>0</v>
      </c>
    </row>
    <row r="171" spans="1:9" s="45" customFormat="1">
      <c r="B171" s="137"/>
      <c r="C171" s="119"/>
      <c r="D171" s="214"/>
      <c r="E171" s="111"/>
      <c r="F171" s="218"/>
      <c r="G171" s="152"/>
      <c r="H171" s="83"/>
      <c r="I171" s="83"/>
    </row>
    <row r="172" spans="1:9" s="45" customFormat="1" ht="109.2">
      <c r="A172" s="59" t="s">
        <v>636</v>
      </c>
      <c r="B172" s="59" t="str">
        <f>IF(ISBLANK(C171),IF(ISBLANK(C172),5,CONCATENATE(COUNTA($B$5:B171)+1,".")))</f>
        <v>39.</v>
      </c>
      <c r="C172" s="118" t="s">
        <v>213</v>
      </c>
      <c r="D172" s="203"/>
      <c r="E172" s="111"/>
      <c r="F172" s="218">
        <v>1</v>
      </c>
      <c r="G172" s="152" t="s">
        <v>1</v>
      </c>
      <c r="H172" s="83"/>
      <c r="I172" s="83">
        <f t="shared" ref="I172" si="9">+F172*H172</f>
        <v>0</v>
      </c>
    </row>
    <row r="173" spans="1:9" s="45" customFormat="1">
      <c r="B173" s="137"/>
      <c r="C173" s="118"/>
      <c r="D173" s="203"/>
      <c r="E173" s="111"/>
      <c r="F173" s="218"/>
      <c r="G173" s="152"/>
      <c r="H173" s="83"/>
      <c r="I173" s="83"/>
    </row>
    <row r="174" spans="1:9" s="45" customFormat="1">
      <c r="A174" s="59" t="s">
        <v>636</v>
      </c>
      <c r="B174" s="59" t="str">
        <f>IF(ISBLANK(C173),IF(ISBLANK(C174),5,CONCATENATE(COUNTA($B$5:B173)+1,".")))</f>
        <v>40.</v>
      </c>
      <c r="C174" s="118" t="s">
        <v>255</v>
      </c>
      <c r="D174" s="203"/>
      <c r="E174" s="111"/>
      <c r="F174" s="218">
        <v>1</v>
      </c>
      <c r="G174" s="152" t="s">
        <v>1</v>
      </c>
      <c r="H174" s="83"/>
      <c r="I174" s="83">
        <f t="shared" ref="I174" si="10">+F174*H174</f>
        <v>0</v>
      </c>
    </row>
    <row r="175" spans="1:9" s="45" customFormat="1">
      <c r="A175" s="59"/>
      <c r="B175" s="59"/>
      <c r="C175" s="118"/>
      <c r="D175" s="203"/>
      <c r="F175" s="245"/>
      <c r="G175" s="106"/>
      <c r="H175" s="246"/>
      <c r="I175" s="246"/>
    </row>
    <row r="176" spans="1:9" s="45" customFormat="1" ht="46.8">
      <c r="A176" s="59" t="s">
        <v>636</v>
      </c>
      <c r="B176" s="59" t="str">
        <f>IF(ISBLANK(C175),IF(ISBLANK(C176),5,CONCATENATE(COUNTA($B$5:B175)+1,".")))</f>
        <v>41.</v>
      </c>
      <c r="C176" s="118" t="s">
        <v>257</v>
      </c>
      <c r="D176" s="187"/>
      <c r="E176" s="111"/>
      <c r="F176" s="218" t="s">
        <v>256</v>
      </c>
      <c r="G176" s="152" t="s">
        <v>14</v>
      </c>
      <c r="H176" s="83"/>
      <c r="I176" s="83">
        <f>SUM(I6:I174)*F176/100</f>
        <v>0</v>
      </c>
    </row>
    <row r="177" spans="1:243" s="39" customFormat="1">
      <c r="A177" s="78"/>
      <c r="B177" s="16"/>
      <c r="C177" s="215"/>
      <c r="D177" s="120"/>
      <c r="E177" s="122"/>
      <c r="F177" s="338"/>
      <c r="G177" s="340"/>
      <c r="H177" s="120"/>
      <c r="I177" s="122"/>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row>
    <row r="178" spans="1:243" s="39" customFormat="1" ht="18">
      <c r="A178" s="78"/>
      <c r="B178" s="16"/>
      <c r="C178" s="139" t="str">
        <f>C3</f>
        <v>VODOVOD - P  (prostori SUC)</v>
      </c>
      <c r="D178" s="16"/>
      <c r="E178" s="40"/>
      <c r="F178" s="20"/>
      <c r="G178" s="191" t="s">
        <v>26</v>
      </c>
      <c r="H178" s="60"/>
      <c r="I178" s="100">
        <f>SUM(I4:I177)</f>
        <v>0</v>
      </c>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row>
    <row r="181" spans="1:243" s="39" customFormat="1" ht="18">
      <c r="A181" s="78"/>
      <c r="B181" s="16"/>
      <c r="C181" s="49"/>
      <c r="D181" s="16"/>
      <c r="E181" s="40"/>
      <c r="F181" s="20"/>
      <c r="G181" s="191"/>
      <c r="H181" s="60"/>
      <c r="I181" s="84"/>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row>
    <row r="182" spans="1:243" s="39" customFormat="1" ht="18">
      <c r="A182" s="78"/>
      <c r="B182" s="16"/>
      <c r="C182" s="41" t="s">
        <v>23</v>
      </c>
      <c r="D182" s="16"/>
      <c r="E182" s="16"/>
      <c r="F182" s="20"/>
      <c r="G182" s="191"/>
      <c r="H182" s="60"/>
      <c r="I182" s="42"/>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row>
    <row r="183" spans="1:243" s="39" customFormat="1" ht="18">
      <c r="A183" s="78"/>
      <c r="B183" s="16"/>
      <c r="C183" s="71" t="s">
        <v>22</v>
      </c>
      <c r="D183" s="16"/>
      <c r="E183" s="16"/>
      <c r="F183" s="20"/>
      <c r="G183" s="191"/>
      <c r="H183" s="60"/>
      <c r="I183" s="42"/>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row>
    <row r="186" spans="1:243" s="39" customFormat="1">
      <c r="A186" s="78"/>
      <c r="B186" s="16"/>
      <c r="C186" s="464" t="s">
        <v>96</v>
      </c>
      <c r="D186" s="464"/>
      <c r="E186" s="464"/>
      <c r="F186" s="464"/>
      <c r="G186" s="464"/>
      <c r="H186" s="464"/>
      <c r="I186" s="60"/>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row>
    <row r="187" spans="1:243" s="39" customFormat="1">
      <c r="A187" s="78"/>
      <c r="B187" s="16"/>
      <c r="C187" s="463" t="s">
        <v>97</v>
      </c>
      <c r="D187" s="463"/>
      <c r="E187" s="463"/>
      <c r="F187" s="463"/>
      <c r="G187" s="463"/>
      <c r="H187" s="463"/>
      <c r="I187" s="60"/>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row>
    <row r="188" spans="1:243" s="39" customFormat="1">
      <c r="A188" s="78"/>
      <c r="B188" s="16"/>
      <c r="C188" s="463" t="s">
        <v>98</v>
      </c>
      <c r="D188" s="463"/>
      <c r="E188" s="463"/>
      <c r="F188" s="463"/>
      <c r="G188" s="463"/>
      <c r="H188" s="463"/>
      <c r="I188" s="60"/>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row>
    <row r="189" spans="1:243" s="39" customFormat="1">
      <c r="A189" s="78"/>
      <c r="B189" s="16"/>
      <c r="C189" s="463" t="s">
        <v>99</v>
      </c>
      <c r="D189" s="463"/>
      <c r="E189" s="463"/>
      <c r="F189" s="463"/>
      <c r="G189" s="463"/>
      <c r="H189" s="463"/>
      <c r="I189" s="60"/>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row>
    <row r="190" spans="1:243" s="39" customFormat="1">
      <c r="A190" s="78"/>
      <c r="B190" s="16"/>
      <c r="C190" s="463" t="s">
        <v>100</v>
      </c>
      <c r="D190" s="463"/>
      <c r="E190" s="463"/>
      <c r="F190" s="463"/>
      <c r="G190" s="463"/>
      <c r="H190" s="463"/>
      <c r="I190" s="60"/>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row>
    <row r="191" spans="1:243" s="39" customFormat="1">
      <c r="A191" s="78"/>
      <c r="B191" s="16"/>
      <c r="C191" s="463" t="s">
        <v>101</v>
      </c>
      <c r="D191" s="463"/>
      <c r="E191" s="463"/>
      <c r="F191" s="463"/>
      <c r="G191" s="463"/>
      <c r="H191" s="463"/>
      <c r="I191" s="60"/>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row>
    <row r="192" spans="1:243" s="39" customFormat="1">
      <c r="A192" s="78"/>
      <c r="B192" s="16"/>
      <c r="C192" s="463" t="s">
        <v>102</v>
      </c>
      <c r="D192" s="463"/>
      <c r="E192" s="463"/>
      <c r="F192" s="463"/>
      <c r="G192" s="463"/>
      <c r="H192" s="463"/>
      <c r="I192" s="60"/>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row>
    <row r="193" spans="1:243" s="39" customFormat="1">
      <c r="A193" s="78"/>
      <c r="B193" s="16"/>
      <c r="C193" s="300" t="s">
        <v>103</v>
      </c>
      <c r="D193" s="16"/>
      <c r="E193" s="16"/>
      <c r="F193" s="20"/>
      <c r="G193" s="301"/>
      <c r="H193" s="60"/>
      <c r="I193" s="60"/>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row>
    <row r="194" spans="1:243" s="39" customFormat="1">
      <c r="A194" s="78"/>
      <c r="B194" s="16"/>
      <c r="C194" s="463" t="s">
        <v>104</v>
      </c>
      <c r="D194" s="463"/>
      <c r="E194" s="463"/>
      <c r="F194" s="463"/>
      <c r="G194" s="463"/>
      <c r="H194" s="463"/>
      <c r="I194" s="60"/>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row>
    <row r="195" spans="1:243" s="39" customFormat="1">
      <c r="A195" s="78"/>
      <c r="B195" s="16"/>
      <c r="C195" s="463" t="s">
        <v>105</v>
      </c>
      <c r="D195" s="463"/>
      <c r="E195" s="463"/>
      <c r="F195" s="463"/>
      <c r="G195" s="463"/>
      <c r="H195" s="463"/>
      <c r="I195" s="60"/>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row>
    <row r="196" spans="1:243" s="39" customFormat="1">
      <c r="A196" s="78"/>
      <c r="B196" s="16"/>
      <c r="C196" s="463" t="s">
        <v>106</v>
      </c>
      <c r="D196" s="463"/>
      <c r="E196" s="463"/>
      <c r="F196" s="463"/>
      <c r="G196" s="463"/>
      <c r="H196" s="463"/>
      <c r="I196" s="60"/>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row>
    <row r="197" spans="1:243" s="60" customFormat="1">
      <c r="A197" s="78"/>
      <c r="B197" s="16"/>
      <c r="C197" s="463" t="s">
        <v>107</v>
      </c>
      <c r="D197" s="463"/>
      <c r="E197" s="463"/>
      <c r="F197" s="463"/>
      <c r="G197" s="463"/>
      <c r="H197" s="463"/>
      <c r="J197" s="39"/>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row>
    <row r="198" spans="1:243" s="60" customFormat="1">
      <c r="A198" s="78"/>
      <c r="B198" s="16"/>
      <c r="C198" s="463" t="s">
        <v>108</v>
      </c>
      <c r="D198" s="463"/>
      <c r="E198" s="463"/>
      <c r="F198" s="463"/>
      <c r="G198" s="463"/>
      <c r="H198" s="463"/>
      <c r="J198" s="39"/>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row>
    <row r="199" spans="1:243" s="60" customFormat="1">
      <c r="A199" s="78"/>
      <c r="B199" s="16"/>
      <c r="C199" s="463" t="s">
        <v>109</v>
      </c>
      <c r="D199" s="463"/>
      <c r="E199" s="463"/>
      <c r="F199" s="463"/>
      <c r="G199" s="463"/>
      <c r="H199" s="463"/>
      <c r="J199" s="39"/>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row>
    <row r="200" spans="1:243" s="60" customFormat="1">
      <c r="A200" s="78"/>
      <c r="B200" s="16"/>
      <c r="C200" s="465" t="s">
        <v>110</v>
      </c>
      <c r="D200" s="465"/>
      <c r="E200" s="465"/>
      <c r="F200" s="465"/>
      <c r="G200" s="465"/>
      <c r="H200" s="465"/>
      <c r="J200" s="39"/>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row>
    <row r="201" spans="1:243" s="60" customFormat="1">
      <c r="A201" s="78"/>
      <c r="B201" s="16"/>
      <c r="C201" s="463" t="s">
        <v>111</v>
      </c>
      <c r="D201" s="463"/>
      <c r="E201" s="463"/>
      <c r="F201" s="463"/>
      <c r="G201" s="463"/>
      <c r="H201" s="463"/>
      <c r="J201" s="39"/>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row>
    <row r="202" spans="1:243" s="60" customFormat="1">
      <c r="A202" s="78"/>
      <c r="B202" s="16"/>
      <c r="C202" s="463" t="s">
        <v>112</v>
      </c>
      <c r="D202" s="463"/>
      <c r="E202" s="463"/>
      <c r="F202" s="463"/>
      <c r="G202" s="463"/>
      <c r="H202" s="463"/>
      <c r="J202" s="39"/>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row>
    <row r="203" spans="1:243" s="60" customFormat="1">
      <c r="A203" s="78"/>
      <c r="B203" s="16"/>
      <c r="C203" s="463" t="s">
        <v>113</v>
      </c>
      <c r="D203" s="463"/>
      <c r="E203" s="463"/>
      <c r="F203" s="463"/>
      <c r="G203" s="463"/>
      <c r="H203" s="463"/>
      <c r="J203" s="39"/>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row>
    <row r="204" spans="1:243" s="60" customFormat="1">
      <c r="A204" s="78"/>
      <c r="B204" s="16"/>
      <c r="C204" s="463" t="s">
        <v>114</v>
      </c>
      <c r="D204" s="463"/>
      <c r="E204" s="463"/>
      <c r="F204" s="463"/>
      <c r="G204" s="463"/>
      <c r="H204" s="463"/>
      <c r="J204" s="39"/>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row>
    <row r="205" spans="1:243" s="60" customFormat="1">
      <c r="A205" s="78"/>
      <c r="B205" s="16"/>
      <c r="C205" s="465" t="s">
        <v>115</v>
      </c>
      <c r="D205" s="465"/>
      <c r="E205" s="465"/>
      <c r="F205" s="465"/>
      <c r="G205" s="465"/>
      <c r="H205" s="465"/>
      <c r="J205" s="39"/>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row>
  </sheetData>
  <mergeCells count="20">
    <mergeCell ref="C123:D123"/>
    <mergeCell ref="C188:H188"/>
    <mergeCell ref="C189:H189"/>
    <mergeCell ref="C190:H190"/>
    <mergeCell ref="C191:H191"/>
    <mergeCell ref="C205:H205"/>
    <mergeCell ref="C199:H199"/>
    <mergeCell ref="C200:H200"/>
    <mergeCell ref="C201:H201"/>
    <mergeCell ref="C202:H202"/>
    <mergeCell ref="C203:H203"/>
    <mergeCell ref="C204:H204"/>
    <mergeCell ref="C198:H198"/>
    <mergeCell ref="C186:H186"/>
    <mergeCell ref="C187:H187"/>
    <mergeCell ref="C192:H192"/>
    <mergeCell ref="C194:H194"/>
    <mergeCell ref="C195:H195"/>
    <mergeCell ref="C196:H196"/>
    <mergeCell ref="C197:H197"/>
  </mergeCells>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3" manualBreakCount="3">
    <brk id="38" max="8" man="1"/>
    <brk id="68" max="8" man="1"/>
    <brk id="150"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IR234"/>
  <sheetViews>
    <sheetView view="pageBreakPreview" topLeftCell="A147" zoomScaleNormal="100" zoomScaleSheetLayoutView="100" workbookViewId="0">
      <selection activeCell="H164" sqref="H9:H164"/>
    </sheetView>
  </sheetViews>
  <sheetFormatPr defaultColWidth="9.109375" defaultRowHeight="15.6"/>
  <cols>
    <col min="1" max="1" width="3.33203125" style="101" customWidth="1"/>
    <col min="2" max="2" width="3.33203125" style="91" customWidth="1"/>
    <col min="3" max="3" width="47.6640625" style="98" customWidth="1"/>
    <col min="4" max="4" width="13.6640625" style="91" customWidth="1"/>
    <col min="5" max="5" width="4.6640625" style="91" customWidth="1"/>
    <col min="6" max="6" width="6.6640625" style="204" customWidth="1"/>
    <col min="7" max="7" width="8.6640625" style="91" customWidth="1"/>
    <col min="8" max="9" width="10.6640625" style="91" customWidth="1"/>
    <col min="10" max="10" width="22.33203125" style="39" customWidth="1"/>
    <col min="11" max="16384" width="9.109375" style="91"/>
  </cols>
  <sheetData>
    <row r="1" spans="1:252">
      <c r="A1" s="109" t="s">
        <v>3</v>
      </c>
      <c r="B1" s="99"/>
      <c r="C1" s="115" t="s">
        <v>4</v>
      </c>
      <c r="D1" s="61"/>
      <c r="E1" s="61"/>
      <c r="F1" s="110" t="s">
        <v>5</v>
      </c>
      <c r="G1" s="110" t="s">
        <v>6</v>
      </c>
      <c r="H1" s="17" t="s">
        <v>8</v>
      </c>
      <c r="I1" s="34" t="s">
        <v>7</v>
      </c>
    </row>
    <row r="2" spans="1:252">
      <c r="A2" s="198"/>
      <c r="C2" s="199"/>
      <c r="D2" s="200"/>
      <c r="E2" s="200"/>
      <c r="G2" s="103"/>
      <c r="H2" s="201"/>
      <c r="I2" s="202"/>
    </row>
    <row r="3" spans="1:252" s="96" customFormat="1" ht="18.75" customHeight="1">
      <c r="A3" s="173" t="s">
        <v>624</v>
      </c>
      <c r="B3" s="172"/>
      <c r="C3" s="70" t="s">
        <v>902</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row>
    <row r="4" spans="1:252" s="45" customFormat="1">
      <c r="A4" s="123"/>
      <c r="B4" s="123"/>
      <c r="C4" s="50"/>
      <c r="F4" s="205"/>
      <c r="G4" s="124"/>
      <c r="H4" s="83"/>
      <c r="I4" s="83"/>
      <c r="J4" s="81"/>
      <c r="K4" s="79"/>
      <c r="L4" s="79"/>
      <c r="M4" s="79"/>
      <c r="N4" s="79"/>
      <c r="O4" s="79"/>
      <c r="P4" s="79"/>
    </row>
    <row r="5" spans="1:252" s="47" customFormat="1" ht="31.2">
      <c r="A5" s="50"/>
      <c r="B5" s="19"/>
      <c r="C5" s="342" t="s">
        <v>597</v>
      </c>
      <c r="E5" s="91"/>
      <c r="F5" s="91"/>
      <c r="G5" s="103"/>
    </row>
    <row r="6" spans="1:252" s="47" customFormat="1">
      <c r="A6" s="50"/>
      <c r="B6" s="19"/>
      <c r="C6" s="143" t="s">
        <v>598</v>
      </c>
      <c r="E6" s="91"/>
      <c r="F6" s="91"/>
      <c r="G6" s="103"/>
    </row>
    <row r="7" spans="1:252" s="47" customFormat="1">
      <c r="A7" s="50"/>
      <c r="B7" s="19"/>
      <c r="C7" s="343" t="s">
        <v>607</v>
      </c>
      <c r="E7" s="91"/>
      <c r="F7" s="91"/>
      <c r="G7" s="103"/>
    </row>
    <row r="8" spans="1:252" s="47" customFormat="1">
      <c r="A8" s="50"/>
      <c r="B8" s="19"/>
      <c r="C8" s="143" t="s">
        <v>608</v>
      </c>
      <c r="E8" s="91"/>
      <c r="F8" s="91"/>
      <c r="G8" s="103"/>
    </row>
    <row r="9" spans="1:252" s="45" customFormat="1">
      <c r="A9" s="123"/>
      <c r="B9" s="123"/>
      <c r="C9" s="50"/>
      <c r="F9" s="205"/>
      <c r="G9" s="124"/>
      <c r="H9" s="83"/>
      <c r="I9" s="83"/>
      <c r="J9" s="81"/>
      <c r="K9" s="79"/>
      <c r="L9" s="79"/>
      <c r="M9" s="79"/>
      <c r="N9" s="79"/>
      <c r="O9" s="79"/>
      <c r="P9" s="79"/>
    </row>
    <row r="10" spans="1:252" customFormat="1">
      <c r="A10" s="59"/>
      <c r="B10" s="59"/>
      <c r="C10" s="203"/>
      <c r="D10" s="181"/>
      <c r="E10" s="181"/>
      <c r="F10" s="46"/>
      <c r="G10" s="88"/>
      <c r="H10" s="83"/>
      <c r="I10" s="83"/>
    </row>
    <row r="11" spans="1:252" s="54" customFormat="1" ht="46.8">
      <c r="A11" s="123" t="s">
        <v>624</v>
      </c>
      <c r="B11" s="59" t="str">
        <f>IF(ISBLANK(C10),IF(ISBLANK(C11),5,CONCATENATE(COUNTA($B$3:B10)+1,".")))</f>
        <v>1.</v>
      </c>
      <c r="C11" s="277" t="s">
        <v>258</v>
      </c>
      <c r="F11" s="124"/>
      <c r="G11" s="124"/>
      <c r="H11" s="247"/>
      <c r="I11" s="226"/>
    </row>
    <row r="12" spans="1:252" s="54" customFormat="1">
      <c r="A12" s="59"/>
      <c r="B12" s="59"/>
      <c r="C12" s="125" t="s">
        <v>95</v>
      </c>
      <c r="F12" s="225">
        <v>12</v>
      </c>
      <c r="G12" s="124" t="s">
        <v>2</v>
      </c>
      <c r="H12" s="247"/>
      <c r="I12" s="226">
        <f t="shared" ref="I12:I14" si="0">F12*H12</f>
        <v>0</v>
      </c>
    </row>
    <row r="13" spans="1:252" s="54" customFormat="1">
      <c r="A13" s="59"/>
      <c r="B13" s="59"/>
      <c r="C13" s="125" t="s">
        <v>284</v>
      </c>
      <c r="F13" s="225">
        <v>24</v>
      </c>
      <c r="G13" s="124" t="s">
        <v>2</v>
      </c>
      <c r="H13" s="247"/>
      <c r="I13" s="226">
        <f t="shared" si="0"/>
        <v>0</v>
      </c>
    </row>
    <row r="14" spans="1:252" s="54" customFormat="1">
      <c r="A14" s="59"/>
      <c r="B14" s="59"/>
      <c r="C14" s="125" t="s">
        <v>451</v>
      </c>
      <c r="F14" s="225">
        <v>24</v>
      </c>
      <c r="G14" s="124" t="s">
        <v>2</v>
      </c>
      <c r="H14" s="247"/>
      <c r="I14" s="226">
        <f t="shared" si="0"/>
        <v>0</v>
      </c>
    </row>
    <row r="15" spans="1:252" s="54" customFormat="1">
      <c r="A15" s="59"/>
      <c r="B15" s="59"/>
      <c r="C15" s="125"/>
      <c r="F15" s="124"/>
      <c r="G15" s="124"/>
      <c r="H15" s="247"/>
      <c r="I15" s="226"/>
    </row>
    <row r="16" spans="1:252" s="225" customFormat="1" ht="46.8">
      <c r="A16" s="123" t="s">
        <v>624</v>
      </c>
      <c r="B16" s="59" t="str">
        <f>IF(ISBLANK(C15),IF(ISBLANK(C16),5,CONCATENATE(COUNTA($B$3:B15)+1,".")))</f>
        <v>2.</v>
      </c>
      <c r="C16" s="278" t="s">
        <v>286</v>
      </c>
      <c r="D16" s="241"/>
      <c r="E16" s="249"/>
      <c r="G16" s="242"/>
      <c r="H16" s="247"/>
      <c r="I16" s="226"/>
      <c r="J16" s="81"/>
    </row>
    <row r="17" spans="1:11" s="225" customFormat="1" ht="18.600000000000001">
      <c r="A17" s="39"/>
      <c r="B17" s="91"/>
      <c r="C17" s="249" t="s">
        <v>119</v>
      </c>
      <c r="D17" s="249"/>
      <c r="E17" s="249"/>
      <c r="G17" s="242"/>
      <c r="H17" s="247"/>
      <c r="I17" s="226"/>
      <c r="J17" s="81"/>
    </row>
    <row r="18" spans="1:11" s="225" customFormat="1">
      <c r="A18" s="21"/>
      <c r="B18" s="144"/>
      <c r="C18" s="250" t="s">
        <v>120</v>
      </c>
      <c r="G18" s="242"/>
      <c r="H18" s="247"/>
      <c r="I18" s="226"/>
      <c r="J18" s="81"/>
    </row>
    <row r="19" spans="1:11" s="225" customFormat="1" ht="31.2">
      <c r="A19" s="91"/>
      <c r="B19" s="91"/>
      <c r="C19" s="241" t="s">
        <v>121</v>
      </c>
      <c r="D19" s="241"/>
      <c r="E19" s="249"/>
      <c r="G19" s="242"/>
      <c r="H19" s="247"/>
      <c r="I19" s="226"/>
      <c r="J19" s="81"/>
    </row>
    <row r="20" spans="1:11" s="225" customFormat="1">
      <c r="A20" s="91"/>
      <c r="B20" s="91"/>
      <c r="C20" s="125" t="s">
        <v>95</v>
      </c>
      <c r="D20" s="314" t="s">
        <v>176</v>
      </c>
      <c r="F20" s="225">
        <v>12</v>
      </c>
      <c r="G20" s="124" t="s">
        <v>2</v>
      </c>
      <c r="H20" s="247"/>
      <c r="I20" s="226">
        <f t="shared" ref="I20:I22" si="1">F20*H20</f>
        <v>0</v>
      </c>
      <c r="J20" s="81"/>
    </row>
    <row r="21" spans="1:11" s="225" customFormat="1">
      <c r="A21" s="91"/>
      <c r="B21" s="91"/>
      <c r="C21" s="125" t="s">
        <v>284</v>
      </c>
      <c r="D21" s="314" t="s">
        <v>176</v>
      </c>
      <c r="F21" s="225">
        <v>24</v>
      </c>
      <c r="G21" s="124" t="s">
        <v>2</v>
      </c>
      <c r="H21" s="247"/>
      <c r="I21" s="226">
        <f t="shared" si="1"/>
        <v>0</v>
      </c>
      <c r="J21" s="81"/>
    </row>
    <row r="22" spans="1:11" s="225" customFormat="1">
      <c r="A22" s="91"/>
      <c r="B22" s="91"/>
      <c r="C22" s="125" t="s">
        <v>451</v>
      </c>
      <c r="D22" s="314" t="s">
        <v>176</v>
      </c>
      <c r="F22" s="225">
        <v>24</v>
      </c>
      <c r="G22" s="124" t="s">
        <v>2</v>
      </c>
      <c r="H22" s="247"/>
      <c r="I22" s="226">
        <f t="shared" si="1"/>
        <v>0</v>
      </c>
      <c r="J22" s="81"/>
    </row>
    <row r="23" spans="1:11" s="225" customFormat="1">
      <c r="A23" s="91"/>
      <c r="B23" s="91"/>
      <c r="C23" s="250" t="s">
        <v>122</v>
      </c>
      <c r="G23" s="242"/>
      <c r="H23" s="247"/>
      <c r="I23" s="226"/>
      <c r="J23" s="81"/>
    </row>
    <row r="24" spans="1:11" s="89" customFormat="1">
      <c r="A24" s="91"/>
      <c r="B24" s="251"/>
      <c r="C24" s="249"/>
      <c r="D24" s="254"/>
      <c r="E24" s="225"/>
      <c r="F24" s="252"/>
      <c r="G24" s="225"/>
      <c r="H24" s="226"/>
      <c r="I24" s="135"/>
      <c r="K24" s="136"/>
    </row>
    <row r="25" spans="1:11" s="55" customFormat="1" ht="31.2">
      <c r="A25" s="123" t="s">
        <v>624</v>
      </c>
      <c r="B25" s="59" t="str">
        <f>IF(ISBLANK(C24),IF(ISBLANK(C25),5,CONCATENATE(COUNTA($B$4:B24)+1,".")))</f>
        <v>3.</v>
      </c>
      <c r="C25" s="131" t="s">
        <v>86</v>
      </c>
      <c r="F25" s="205"/>
      <c r="G25" s="124"/>
      <c r="H25" s="226"/>
      <c r="I25" s="226"/>
    </row>
    <row r="26" spans="1:11" s="55" customFormat="1">
      <c r="A26" s="123"/>
      <c r="B26" s="123"/>
      <c r="C26" s="125" t="s">
        <v>175</v>
      </c>
      <c r="F26" s="205"/>
      <c r="G26" s="124"/>
      <c r="H26" s="226"/>
      <c r="I26" s="226"/>
    </row>
    <row r="27" spans="1:11" s="55" customFormat="1">
      <c r="A27" s="123"/>
      <c r="B27" s="123"/>
      <c r="C27" s="125" t="s">
        <v>161</v>
      </c>
      <c r="F27" s="205">
        <v>2</v>
      </c>
      <c r="G27" s="124" t="s">
        <v>0</v>
      </c>
      <c r="H27" s="226"/>
      <c r="I27" s="226">
        <f t="shared" ref="I27:I30" si="2">F27*H27</f>
        <v>0</v>
      </c>
    </row>
    <row r="28" spans="1:11" s="55" customFormat="1">
      <c r="A28" s="123"/>
      <c r="B28" s="123"/>
      <c r="C28" s="125" t="s">
        <v>90</v>
      </c>
      <c r="F28" s="205">
        <v>2</v>
      </c>
      <c r="G28" s="124" t="s">
        <v>0</v>
      </c>
      <c r="H28" s="226"/>
      <c r="I28" s="226">
        <f t="shared" si="2"/>
        <v>0</v>
      </c>
    </row>
    <row r="29" spans="1:11" s="55" customFormat="1">
      <c r="A29" s="123"/>
      <c r="B29" s="123"/>
      <c r="C29" s="125" t="s">
        <v>84</v>
      </c>
      <c r="F29" s="205">
        <v>6</v>
      </c>
      <c r="G29" s="124" t="s">
        <v>0</v>
      </c>
      <c r="H29" s="226"/>
      <c r="I29" s="226">
        <f t="shared" si="2"/>
        <v>0</v>
      </c>
    </row>
    <row r="30" spans="1:11" s="55" customFormat="1">
      <c r="A30" s="123"/>
      <c r="B30" s="59"/>
      <c r="C30" s="125" t="s">
        <v>87</v>
      </c>
      <c r="F30" s="205">
        <v>4</v>
      </c>
      <c r="G30" s="124" t="s">
        <v>1</v>
      </c>
      <c r="H30" s="226"/>
      <c r="I30" s="226">
        <f t="shared" si="2"/>
        <v>0</v>
      </c>
    </row>
    <row r="31" spans="1:11" s="55" customFormat="1">
      <c r="A31" s="123"/>
      <c r="B31" s="123"/>
      <c r="C31" s="279"/>
      <c r="D31" s="88"/>
      <c r="E31" s="88"/>
      <c r="F31" s="205"/>
      <c r="G31" s="124"/>
      <c r="H31" s="226"/>
      <c r="I31" s="226"/>
    </row>
    <row r="32" spans="1:11" s="55" customFormat="1" ht="62.4">
      <c r="A32" s="123" t="s">
        <v>624</v>
      </c>
      <c r="B32" s="59" t="str">
        <f>IF(ISBLANK(C31),IF(ISBLANK(C32),5,CONCATENATE(COUNTA($B$4:B31)+1,".")))</f>
        <v>4.</v>
      </c>
      <c r="C32" s="118" t="s">
        <v>422</v>
      </c>
      <c r="D32" s="310"/>
      <c r="E32" s="311"/>
      <c r="F32" s="312"/>
      <c r="G32" s="313"/>
      <c r="H32" s="312"/>
      <c r="I32" s="226"/>
    </row>
    <row r="33" spans="1:9" s="55" customFormat="1">
      <c r="A33" s="91"/>
      <c r="B33" s="314"/>
      <c r="C33" s="50" t="s">
        <v>423</v>
      </c>
      <c r="F33" s="315">
        <v>900</v>
      </c>
      <c r="G33" s="311" t="s">
        <v>2</v>
      </c>
      <c r="H33" s="312"/>
      <c r="I33" s="312">
        <f>+F33*H33</f>
        <v>0</v>
      </c>
    </row>
    <row r="34" spans="1:9" s="55" customFormat="1">
      <c r="A34" s="123"/>
      <c r="B34" s="123"/>
      <c r="C34" s="279"/>
      <c r="D34" s="88"/>
      <c r="E34" s="88"/>
      <c r="F34" s="205"/>
      <c r="G34" s="124"/>
      <c r="H34" s="226"/>
      <c r="I34" s="226"/>
    </row>
    <row r="35" spans="1:9" s="55" customFormat="1">
      <c r="A35" s="123" t="s">
        <v>624</v>
      </c>
      <c r="B35" s="59" t="str">
        <f>IF(ISBLANK(C34),IF(ISBLANK(C35),5,CONCATENATE(COUNTA($B$4:B34)+1,".")))</f>
        <v>5.</v>
      </c>
      <c r="C35" s="50" t="s">
        <v>424</v>
      </c>
      <c r="D35" s="310"/>
      <c r="E35" s="314"/>
      <c r="F35" s="315">
        <v>1</v>
      </c>
      <c r="G35" s="311" t="s">
        <v>1</v>
      </c>
      <c r="H35" s="312"/>
      <c r="I35" s="312">
        <f>+F35*H35</f>
        <v>0</v>
      </c>
    </row>
    <row r="36" spans="1:9" s="55" customFormat="1" ht="147.75" customHeight="1">
      <c r="A36" s="91"/>
      <c r="B36" s="314"/>
      <c r="C36" s="118" t="s">
        <v>425</v>
      </c>
      <c r="D36" s="315" t="s">
        <v>435</v>
      </c>
      <c r="E36" s="314"/>
      <c r="F36" s="316"/>
      <c r="G36" s="316"/>
      <c r="H36" s="316"/>
      <c r="I36" s="226"/>
    </row>
    <row r="37" spans="1:9" s="55" customFormat="1">
      <c r="A37" s="91"/>
      <c r="B37" s="314"/>
      <c r="C37" s="50" t="s">
        <v>903</v>
      </c>
      <c r="D37" s="310"/>
      <c r="E37" s="314"/>
      <c r="F37" s="316"/>
      <c r="G37" s="316"/>
      <c r="H37" s="316"/>
      <c r="I37" s="226"/>
    </row>
    <row r="38" spans="1:9" s="55" customFormat="1">
      <c r="A38" s="91"/>
      <c r="B38" s="314"/>
      <c r="C38" s="50" t="s">
        <v>426</v>
      </c>
      <c r="D38" s="310"/>
      <c r="E38" s="314"/>
      <c r="F38" s="316"/>
      <c r="G38" s="316"/>
      <c r="H38" s="316"/>
      <c r="I38" s="226"/>
    </row>
    <row r="39" spans="1:9" s="55" customFormat="1">
      <c r="A39" s="91"/>
      <c r="B39" s="314"/>
      <c r="C39" s="50" t="s">
        <v>427</v>
      </c>
      <c r="D39" s="310"/>
      <c r="E39" s="314"/>
      <c r="F39" s="316"/>
      <c r="G39" s="316"/>
      <c r="H39" s="316"/>
      <c r="I39" s="226"/>
    </row>
    <row r="40" spans="1:9" s="55" customFormat="1">
      <c r="A40" s="91"/>
      <c r="B40" s="314"/>
      <c r="C40" s="50" t="s">
        <v>428</v>
      </c>
      <c r="D40" s="310"/>
      <c r="E40" s="314"/>
      <c r="F40" s="316"/>
      <c r="G40" s="316"/>
      <c r="H40" s="316"/>
      <c r="I40" s="226"/>
    </row>
    <row r="41" spans="1:9" s="55" customFormat="1">
      <c r="A41" s="91"/>
      <c r="B41" s="314"/>
      <c r="C41" s="50" t="s">
        <v>429</v>
      </c>
      <c r="D41" s="310"/>
      <c r="E41" s="314"/>
      <c r="F41" s="316"/>
      <c r="G41" s="316"/>
      <c r="H41" s="316"/>
      <c r="I41" s="226"/>
    </row>
    <row r="42" spans="1:9" s="55" customFormat="1">
      <c r="A42" s="91"/>
      <c r="B42" s="314"/>
      <c r="C42" s="50" t="s">
        <v>430</v>
      </c>
      <c r="D42" s="310"/>
      <c r="E42" s="314"/>
      <c r="F42" s="316"/>
      <c r="G42" s="316"/>
      <c r="H42" s="316"/>
      <c r="I42" s="226"/>
    </row>
    <row r="43" spans="1:9" s="55" customFormat="1">
      <c r="A43" s="91"/>
      <c r="B43" s="314"/>
      <c r="C43" s="50" t="s">
        <v>431</v>
      </c>
      <c r="D43" s="310"/>
      <c r="E43" s="314"/>
      <c r="F43" s="316"/>
      <c r="G43" s="316"/>
      <c r="H43" s="316"/>
      <c r="I43" s="226"/>
    </row>
    <row r="44" spans="1:9" s="55" customFormat="1">
      <c r="A44" s="91"/>
      <c r="B44" s="314"/>
      <c r="C44" s="50" t="s">
        <v>432</v>
      </c>
      <c r="D44" s="310"/>
      <c r="E44" s="314"/>
      <c r="F44" s="316"/>
      <c r="G44" s="316"/>
      <c r="H44" s="316"/>
      <c r="I44" s="226"/>
    </row>
    <row r="45" spans="1:9" s="55" customFormat="1">
      <c r="A45" s="91"/>
      <c r="B45" s="314"/>
      <c r="C45" s="50" t="s">
        <v>437</v>
      </c>
      <c r="D45" s="310"/>
      <c r="E45" s="314"/>
      <c r="F45" s="316"/>
      <c r="G45" s="316"/>
      <c r="H45" s="316"/>
      <c r="I45" s="226"/>
    </row>
    <row r="46" spans="1:9" s="55" customFormat="1">
      <c r="A46" s="91"/>
      <c r="B46" s="314"/>
      <c r="C46" s="50" t="s">
        <v>438</v>
      </c>
      <c r="D46" s="310"/>
      <c r="E46" s="314"/>
      <c r="F46" s="316"/>
      <c r="G46" s="316"/>
      <c r="H46" s="316"/>
      <c r="I46" s="226"/>
    </row>
    <row r="47" spans="1:9" s="55" customFormat="1">
      <c r="A47" s="123"/>
      <c r="B47" s="123"/>
      <c r="C47" s="279"/>
      <c r="D47" s="88"/>
      <c r="E47" s="88"/>
      <c r="F47" s="205"/>
      <c r="G47" s="124"/>
      <c r="H47" s="226"/>
      <c r="I47" s="226"/>
    </row>
    <row r="48" spans="1:9" s="55" customFormat="1" ht="93.6">
      <c r="A48" s="123" t="s">
        <v>624</v>
      </c>
      <c r="B48" s="59" t="str">
        <f>IF(ISBLANK(C47),IF(ISBLANK(C48),5,CONCATENATE(COUNTA($B$4:B47)+1,".")))</f>
        <v>6.</v>
      </c>
      <c r="C48" s="118" t="s">
        <v>439</v>
      </c>
      <c r="D48" s="88"/>
      <c r="E48" s="88"/>
      <c r="F48" s="205"/>
      <c r="G48" s="124"/>
      <c r="H48" s="226"/>
      <c r="I48" s="226"/>
    </row>
    <row r="49" spans="1:9" s="55" customFormat="1">
      <c r="A49" s="123"/>
      <c r="B49" s="123"/>
      <c r="C49" s="50" t="s">
        <v>904</v>
      </c>
      <c r="F49" s="310">
        <v>1</v>
      </c>
      <c r="G49" s="311" t="s">
        <v>0</v>
      </c>
      <c r="H49" s="312"/>
      <c r="I49" s="312">
        <f>+F49*H49</f>
        <v>0</v>
      </c>
    </row>
    <row r="50" spans="1:9" s="55" customFormat="1">
      <c r="A50" s="123"/>
      <c r="B50" s="123"/>
      <c r="C50" s="50" t="s">
        <v>441</v>
      </c>
      <c r="D50" s="46"/>
      <c r="E50" s="45"/>
      <c r="F50" s="216"/>
      <c r="G50" s="216"/>
      <c r="H50" s="316"/>
      <c r="I50" s="226"/>
    </row>
    <row r="51" spans="1:9" s="55" customFormat="1">
      <c r="A51" s="123"/>
      <c r="B51" s="123"/>
      <c r="C51" s="279"/>
      <c r="D51" s="88"/>
      <c r="E51" s="88"/>
      <c r="F51" s="205"/>
      <c r="G51" s="124"/>
      <c r="H51" s="226"/>
      <c r="I51" s="226"/>
    </row>
    <row r="52" spans="1:9" s="55" customFormat="1" ht="54.75" customHeight="1">
      <c r="A52" s="123" t="s">
        <v>624</v>
      </c>
      <c r="B52" s="59" t="str">
        <f>IF(ISBLANK(C51),IF(ISBLANK(C52),5,CONCATENATE(COUNTA($B$4:B51)+1,".")))</f>
        <v>7.</v>
      </c>
      <c r="C52" s="317" t="s">
        <v>444</v>
      </c>
      <c r="D52" s="88"/>
      <c r="E52" s="88"/>
      <c r="F52" s="310">
        <v>100</v>
      </c>
      <c r="G52" s="311" t="s">
        <v>262</v>
      </c>
      <c r="H52" s="312"/>
      <c r="I52" s="312">
        <f>+F52*H52</f>
        <v>0</v>
      </c>
    </row>
    <row r="53" spans="1:9" s="55" customFormat="1">
      <c r="A53" s="123"/>
      <c r="B53" s="123"/>
      <c r="C53" s="318" t="s">
        <v>442</v>
      </c>
      <c r="D53" s="88"/>
      <c r="E53" s="88"/>
      <c r="F53" s="205"/>
      <c r="G53" s="124"/>
      <c r="H53" s="226"/>
      <c r="I53" s="226"/>
    </row>
    <row r="54" spans="1:9" s="55" customFormat="1" ht="116.25" customHeight="1">
      <c r="A54" s="123"/>
      <c r="B54" s="123"/>
      <c r="C54" s="317" t="s">
        <v>443</v>
      </c>
      <c r="D54" s="88"/>
      <c r="E54" s="88"/>
      <c r="F54" s="205"/>
      <c r="G54" s="124"/>
      <c r="H54" s="226"/>
      <c r="I54" s="226"/>
    </row>
    <row r="55" spans="1:9" s="55" customFormat="1">
      <c r="A55" s="123"/>
      <c r="B55" s="123"/>
      <c r="C55" s="314" t="s">
        <v>445</v>
      </c>
      <c r="D55" s="88"/>
      <c r="E55" s="88"/>
      <c r="F55" s="205"/>
      <c r="G55" s="124"/>
      <c r="H55" s="226"/>
      <c r="I55" s="226"/>
    </row>
    <row r="56" spans="1:9" s="55" customFormat="1">
      <c r="A56" s="123"/>
      <c r="B56" s="123"/>
      <c r="C56" s="314" t="s">
        <v>265</v>
      </c>
      <c r="D56" s="88"/>
      <c r="E56" s="88"/>
      <c r="F56" s="205"/>
      <c r="G56" s="124"/>
      <c r="H56" s="226"/>
      <c r="I56" s="226"/>
    </row>
    <row r="57" spans="1:9" s="55" customFormat="1" ht="31.2">
      <c r="A57" s="123"/>
      <c r="B57" s="123"/>
      <c r="C57" s="331" t="s">
        <v>497</v>
      </c>
      <c r="D57" s="88"/>
      <c r="E57" s="88"/>
      <c r="F57" s="205"/>
      <c r="G57" s="124"/>
      <c r="H57" s="226"/>
      <c r="I57" s="226"/>
    </row>
    <row r="58" spans="1:9" s="55" customFormat="1">
      <c r="A58" s="123"/>
      <c r="B58" s="123"/>
      <c r="C58" s="279"/>
      <c r="D58" s="88"/>
      <c r="E58" s="88"/>
    </row>
    <row r="59" spans="1:9" s="55" customFormat="1" ht="93.6">
      <c r="A59" s="123" t="s">
        <v>624</v>
      </c>
      <c r="B59" s="59" t="str">
        <f>IF(ISBLANK(C58),IF(ISBLANK(C59),5,CONCATENATE(COUNTA($B$4:B58)+1,".")))</f>
        <v>8.</v>
      </c>
      <c r="C59" s="307" t="s">
        <v>448</v>
      </c>
      <c r="D59" s="88"/>
      <c r="E59" s="88"/>
      <c r="F59" s="319">
        <v>1</v>
      </c>
      <c r="G59" s="320" t="s">
        <v>0</v>
      </c>
      <c r="H59" s="321"/>
      <c r="I59" s="321">
        <f t="shared" ref="I59:I64" si="3">+F59*H59</f>
        <v>0</v>
      </c>
    </row>
    <row r="60" spans="1:9" s="55" customFormat="1">
      <c r="A60" s="101"/>
      <c r="B60" s="59"/>
      <c r="C60" s="307" t="s">
        <v>447</v>
      </c>
      <c r="D60" s="88"/>
      <c r="E60" s="88"/>
      <c r="F60" s="310">
        <v>1</v>
      </c>
      <c r="G60" s="311" t="s">
        <v>0</v>
      </c>
      <c r="H60" s="312"/>
      <c r="I60" s="312">
        <f t="shared" si="3"/>
        <v>0</v>
      </c>
    </row>
    <row r="61" spans="1:9" s="55" customFormat="1">
      <c r="A61" s="123"/>
      <c r="B61" s="123"/>
      <c r="C61" s="314" t="s">
        <v>433</v>
      </c>
      <c r="D61" s="310"/>
      <c r="F61" s="310">
        <v>9</v>
      </c>
      <c r="G61" s="311" t="s">
        <v>0</v>
      </c>
      <c r="H61" s="312"/>
      <c r="I61" s="312">
        <f t="shared" si="3"/>
        <v>0</v>
      </c>
    </row>
    <row r="62" spans="1:9" s="55" customFormat="1">
      <c r="A62" s="123"/>
      <c r="B62" s="123"/>
      <c r="C62" s="307" t="s">
        <v>446</v>
      </c>
      <c r="D62" s="314"/>
      <c r="F62" s="310">
        <v>3</v>
      </c>
      <c r="G62" s="311" t="s">
        <v>0</v>
      </c>
      <c r="H62" s="312"/>
      <c r="I62" s="312">
        <f t="shared" si="3"/>
        <v>0</v>
      </c>
    </row>
    <row r="63" spans="1:9" s="55" customFormat="1">
      <c r="A63" s="123"/>
      <c r="B63" s="123"/>
      <c r="C63" s="279" t="s">
        <v>449</v>
      </c>
      <c r="D63" s="88"/>
      <c r="E63" s="88"/>
      <c r="F63" s="310">
        <v>1</v>
      </c>
      <c r="G63" s="311" t="s">
        <v>0</v>
      </c>
      <c r="H63" s="312"/>
      <c r="I63" s="312">
        <f t="shared" si="3"/>
        <v>0</v>
      </c>
    </row>
    <row r="64" spans="1:9" s="55" customFormat="1">
      <c r="A64" s="123"/>
      <c r="B64" s="123"/>
      <c r="C64" s="279" t="s">
        <v>450</v>
      </c>
      <c r="D64" s="88"/>
      <c r="E64" s="88"/>
      <c r="F64" s="310">
        <v>1</v>
      </c>
      <c r="G64" s="311" t="s">
        <v>0</v>
      </c>
      <c r="H64" s="312"/>
      <c r="I64" s="312">
        <f t="shared" si="3"/>
        <v>0</v>
      </c>
    </row>
    <row r="65" spans="1:9" s="55" customFormat="1">
      <c r="A65" s="123"/>
      <c r="B65" s="123"/>
      <c r="C65" s="279"/>
      <c r="D65" s="88"/>
      <c r="E65" s="88"/>
      <c r="F65" s="310"/>
      <c r="G65" s="311"/>
      <c r="H65" s="312"/>
      <c r="I65" s="312"/>
    </row>
    <row r="66" spans="1:9" s="55" customFormat="1">
      <c r="A66" s="123"/>
      <c r="B66" s="123"/>
      <c r="C66" s="432" t="s">
        <v>905</v>
      </c>
      <c r="D66" s="88"/>
      <c r="E66" s="88"/>
      <c r="F66" s="310"/>
      <c r="G66" s="311"/>
      <c r="H66" s="312"/>
      <c r="I66" s="312"/>
    </row>
    <row r="67" spans="1:9" s="55" customFormat="1">
      <c r="A67" s="123"/>
      <c r="B67" s="123"/>
      <c r="C67" s="279"/>
      <c r="D67" s="88"/>
      <c r="E67" s="88"/>
      <c r="F67" s="310"/>
      <c r="G67" s="311"/>
      <c r="H67" s="312"/>
      <c r="I67" s="312"/>
    </row>
    <row r="68" spans="1:9" s="55" customFormat="1" ht="171.6">
      <c r="A68" s="123" t="s">
        <v>624</v>
      </c>
      <c r="B68" s="59" t="str">
        <f>IF(ISBLANK(C67),IF(ISBLANK(C68),5,CONCATENATE(COUNTA($B$4:B67)+1,".")))</f>
        <v>9.</v>
      </c>
      <c r="C68" s="279" t="s">
        <v>908</v>
      </c>
      <c r="D68" s="88"/>
      <c r="E68" s="88"/>
      <c r="F68" s="310"/>
      <c r="G68" s="311"/>
      <c r="H68" s="312"/>
      <c r="I68" s="312"/>
    </row>
    <row r="69" spans="1:9" s="55" customFormat="1">
      <c r="A69" s="123"/>
      <c r="B69" s="123"/>
      <c r="C69" s="279" t="s">
        <v>906</v>
      </c>
      <c r="D69" s="88"/>
      <c r="E69" s="88"/>
      <c r="F69" s="310">
        <v>2</v>
      </c>
      <c r="G69" s="311" t="s">
        <v>0</v>
      </c>
      <c r="H69" s="312"/>
      <c r="I69" s="312">
        <f t="shared" ref="I69" si="4">+F69*H69</f>
        <v>0</v>
      </c>
    </row>
    <row r="70" spans="1:9" s="55" customFormat="1">
      <c r="A70" s="123"/>
      <c r="B70" s="123"/>
      <c r="C70" s="279" t="s">
        <v>907</v>
      </c>
      <c r="D70" s="88"/>
      <c r="E70" s="88"/>
      <c r="F70" s="310">
        <v>2</v>
      </c>
      <c r="G70" s="311" t="s">
        <v>0</v>
      </c>
      <c r="H70" s="312"/>
      <c r="I70" s="312">
        <f t="shared" ref="I70" si="5">+F70*H70</f>
        <v>0</v>
      </c>
    </row>
    <row r="71" spans="1:9" s="55" customFormat="1">
      <c r="A71" s="123"/>
      <c r="B71" s="123"/>
      <c r="C71" s="279"/>
      <c r="D71" s="88"/>
      <c r="E71" s="88"/>
      <c r="F71" s="310"/>
      <c r="G71" s="311"/>
      <c r="H71" s="312"/>
      <c r="I71" s="312"/>
    </row>
    <row r="72" spans="1:9" s="55" customFormat="1">
      <c r="A72" s="123" t="s">
        <v>624</v>
      </c>
      <c r="B72" s="59" t="str">
        <f>IF(ISBLANK(C71),IF(ISBLANK(C72),5,CONCATENATE(COUNTA($B$4:B71)+1,".")))</f>
        <v>10.</v>
      </c>
      <c r="C72" s="279" t="s">
        <v>909</v>
      </c>
      <c r="D72" s="88"/>
      <c r="E72" s="88"/>
      <c r="F72" s="310">
        <v>2</v>
      </c>
      <c r="G72" s="311" t="s">
        <v>0</v>
      </c>
      <c r="H72" s="312"/>
      <c r="I72" s="312">
        <f t="shared" ref="I72" si="6">+F72*H72</f>
        <v>0</v>
      </c>
    </row>
    <row r="73" spans="1:9" s="55" customFormat="1">
      <c r="A73" s="123"/>
      <c r="B73" s="123"/>
      <c r="C73" s="279"/>
      <c r="D73" s="88"/>
      <c r="E73" s="88"/>
      <c r="F73" s="310"/>
      <c r="G73" s="311"/>
      <c r="H73" s="312"/>
      <c r="I73" s="312"/>
    </row>
    <row r="74" spans="1:9" s="55" customFormat="1">
      <c r="A74" s="123" t="s">
        <v>624</v>
      </c>
      <c r="B74" s="59" t="str">
        <f>IF(ISBLANK(C73),IF(ISBLANK(C74),5,CONCATENATE(COUNTA($B$4:B73)+1,".")))</f>
        <v>11.</v>
      </c>
      <c r="C74" s="279" t="s">
        <v>912</v>
      </c>
      <c r="D74" s="88"/>
      <c r="E74" s="88"/>
      <c r="F74" s="310">
        <v>2</v>
      </c>
      <c r="G74" s="373" t="s">
        <v>1</v>
      </c>
      <c r="H74" s="312"/>
      <c r="I74" s="312">
        <f t="shared" ref="I74" si="7">+F74*H74</f>
        <v>0</v>
      </c>
    </row>
    <row r="75" spans="1:9" s="55" customFormat="1">
      <c r="A75" s="123"/>
      <c r="B75" s="123"/>
      <c r="C75" s="279" t="s">
        <v>910</v>
      </c>
      <c r="D75" s="88"/>
      <c r="E75" s="88"/>
      <c r="F75" s="310">
        <v>2</v>
      </c>
      <c r="G75" s="373" t="s">
        <v>1</v>
      </c>
      <c r="H75" s="312"/>
      <c r="I75" s="312">
        <f t="shared" ref="I75" si="8">+F75*H75</f>
        <v>0</v>
      </c>
    </row>
    <row r="76" spans="1:9" s="55" customFormat="1">
      <c r="A76" s="123"/>
      <c r="B76" s="123"/>
      <c r="C76" s="279" t="s">
        <v>911</v>
      </c>
      <c r="D76" s="88"/>
      <c r="E76" s="88"/>
      <c r="F76" s="310"/>
      <c r="G76" s="311"/>
      <c r="H76" s="312"/>
      <c r="I76" s="312"/>
    </row>
    <row r="77" spans="1:9" s="55" customFormat="1">
      <c r="A77" s="123"/>
      <c r="B77" s="123"/>
      <c r="C77" s="279"/>
      <c r="D77" s="88"/>
      <c r="E77" s="88"/>
      <c r="F77" s="310"/>
      <c r="G77" s="311"/>
      <c r="H77" s="312"/>
      <c r="I77" s="312"/>
    </row>
    <row r="78" spans="1:9" s="55" customFormat="1">
      <c r="A78" s="123"/>
      <c r="B78" s="123"/>
      <c r="C78" s="279"/>
      <c r="D78" s="88"/>
      <c r="E78" s="88"/>
      <c r="F78" s="310"/>
      <c r="G78" s="311"/>
      <c r="H78" s="312"/>
      <c r="I78" s="312"/>
    </row>
    <row r="79" spans="1:9" s="55" customFormat="1">
      <c r="A79" s="123" t="s">
        <v>624</v>
      </c>
      <c r="B79" s="59" t="str">
        <f>IF(ISBLANK(C78),IF(ISBLANK(C79),5,CONCATENATE(COUNTA($B$4:B78)+1,".")))</f>
        <v>12.</v>
      </c>
      <c r="C79" s="125" t="s">
        <v>87</v>
      </c>
      <c r="F79" s="205">
        <v>4</v>
      </c>
      <c r="G79" s="124" t="s">
        <v>1</v>
      </c>
      <c r="H79" s="370"/>
      <c r="I79" s="370">
        <f t="shared" ref="I79" si="9">F79*H79</f>
        <v>0</v>
      </c>
    </row>
    <row r="80" spans="1:9" s="55" customFormat="1">
      <c r="A80" s="123"/>
      <c r="B80" s="123"/>
      <c r="C80" s="433" t="s">
        <v>913</v>
      </c>
      <c r="D80" s="88"/>
      <c r="E80" s="88"/>
      <c r="F80" s="310"/>
      <c r="G80" s="311"/>
      <c r="H80" s="312"/>
      <c r="I80" s="312"/>
    </row>
    <row r="81" spans="1:12" s="54" customFormat="1">
      <c r="A81" s="59"/>
      <c r="B81" s="59"/>
      <c r="C81" s="90"/>
      <c r="F81" s="205"/>
      <c r="G81" s="124"/>
      <c r="H81" s="83"/>
      <c r="I81" s="83"/>
    </row>
    <row r="82" spans="1:12" s="47" customFormat="1" ht="31.2">
      <c r="A82" s="123" t="s">
        <v>624</v>
      </c>
      <c r="B82" s="59" t="str">
        <f>IF(ISBLANK(C81),IF(ISBLANK(C82),5,CONCATENATE(COUNTA($B$4:B81)+1,".")))</f>
        <v>13.</v>
      </c>
      <c r="C82" s="76" t="s">
        <v>169</v>
      </c>
      <c r="D82" s="97"/>
      <c r="F82" s="206"/>
      <c r="G82" s="184"/>
      <c r="H82" s="185"/>
      <c r="I82" s="185"/>
      <c r="L82" s="56"/>
    </row>
    <row r="83" spans="1:12" s="47" customFormat="1">
      <c r="A83" s="50"/>
      <c r="B83" s="19"/>
      <c r="C83" s="77" t="s">
        <v>83</v>
      </c>
      <c r="F83" s="206">
        <v>80</v>
      </c>
      <c r="G83" s="184" t="s">
        <v>29</v>
      </c>
      <c r="H83" s="185"/>
      <c r="I83" s="185">
        <f>F83*H83</f>
        <v>0</v>
      </c>
      <c r="L83" s="56"/>
    </row>
    <row r="84" spans="1:12" s="45" customFormat="1">
      <c r="A84" s="101"/>
      <c r="B84" s="59"/>
      <c r="C84" s="307"/>
      <c r="D84" s="46"/>
      <c r="E84" s="46"/>
      <c r="F84" s="252"/>
      <c r="G84" s="242"/>
      <c r="H84" s="247"/>
      <c r="I84" s="226"/>
    </row>
    <row r="85" spans="1:12" s="45" customFormat="1" ht="31.2">
      <c r="A85" s="101" t="s">
        <v>625</v>
      </c>
      <c r="B85" s="59" t="str">
        <f>IF(ISBLANK(C84),IF(ISBLANK(C85),5,CONCATENATE(COUNTA($B$3:B84)+1,".")))</f>
        <v>14.</v>
      </c>
      <c r="C85" s="132" t="s">
        <v>304</v>
      </c>
      <c r="D85" s="46"/>
      <c r="E85" s="46"/>
      <c r="F85" s="252">
        <v>20</v>
      </c>
      <c r="G85" s="242" t="s">
        <v>118</v>
      </c>
      <c r="H85" s="243"/>
      <c r="I85" s="226">
        <f>F85*H85</f>
        <v>0</v>
      </c>
    </row>
    <row r="86" spans="1:12" s="45" customFormat="1">
      <c r="A86" s="101"/>
      <c r="B86" s="59"/>
      <c r="C86" s="132"/>
      <c r="D86" s="46"/>
      <c r="E86" s="46"/>
      <c r="F86" s="252"/>
      <c r="G86" s="242"/>
      <c r="H86" s="243"/>
      <c r="I86" s="226"/>
    </row>
    <row r="87" spans="1:12" s="55" customFormat="1">
      <c r="A87" s="123"/>
      <c r="B87" s="123"/>
      <c r="C87" s="125"/>
      <c r="F87" s="205"/>
      <c r="G87" s="124"/>
      <c r="H87" s="370"/>
      <c r="I87" s="370"/>
    </row>
    <row r="88" spans="1:12" s="54" customFormat="1">
      <c r="A88" s="446"/>
      <c r="B88" s="106"/>
      <c r="C88" s="447" t="s">
        <v>1084</v>
      </c>
      <c r="D88" s="59"/>
      <c r="E88" s="59"/>
      <c r="F88" s="205"/>
      <c r="G88" s="124"/>
      <c r="H88" s="370"/>
      <c r="I88" s="370"/>
    </row>
    <row r="89" spans="1:12" s="54" customFormat="1">
      <c r="A89" s="446"/>
      <c r="B89" s="106"/>
      <c r="C89" s="448" t="s">
        <v>1085</v>
      </c>
      <c r="D89" s="59"/>
      <c r="E89" s="59"/>
      <c r="F89" s="205"/>
      <c r="G89" s="124"/>
      <c r="H89" s="370"/>
      <c r="I89" s="370"/>
    </row>
    <row r="90" spans="1:12" s="55" customFormat="1" ht="78">
      <c r="A90" s="123">
        <v>20</v>
      </c>
      <c r="B90" s="59" t="str">
        <f>IF(ISBLANK(C87),IF(ISBLANK(C90),5,CONCATENATE(COUNTA($B$4:B89)+1,".")))</f>
        <v>15.</v>
      </c>
      <c r="C90" s="125" t="s">
        <v>1086</v>
      </c>
      <c r="F90" s="205">
        <v>1</v>
      </c>
      <c r="G90" s="124" t="s">
        <v>1</v>
      </c>
      <c r="H90" s="370"/>
      <c r="I90" s="370">
        <f>F90*H90</f>
        <v>0</v>
      </c>
    </row>
    <row r="91" spans="1:12" s="55" customFormat="1">
      <c r="A91" s="123"/>
      <c r="B91" s="59"/>
      <c r="C91" s="449" t="s">
        <v>1087</v>
      </c>
      <c r="F91" s="205"/>
      <c r="G91" s="124"/>
      <c r="H91" s="370"/>
      <c r="I91" s="370"/>
    </row>
    <row r="92" spans="1:12" s="55" customFormat="1">
      <c r="A92" s="123"/>
      <c r="B92" s="59"/>
      <c r="C92" s="125" t="s">
        <v>1088</v>
      </c>
      <c r="F92" s="205"/>
      <c r="G92" s="124"/>
      <c r="H92" s="370"/>
      <c r="I92" s="370"/>
    </row>
    <row r="93" spans="1:12" s="55" customFormat="1">
      <c r="A93" s="450"/>
      <c r="B93" s="451"/>
      <c r="C93" s="125" t="s">
        <v>1089</v>
      </c>
      <c r="F93" s="205"/>
      <c r="G93" s="124"/>
      <c r="H93" s="370"/>
      <c r="I93" s="370"/>
    </row>
    <row r="94" spans="1:12" s="55" customFormat="1">
      <c r="A94" s="450"/>
      <c r="B94" s="451"/>
      <c r="C94" s="452" t="s">
        <v>1090</v>
      </c>
      <c r="F94" s="205"/>
      <c r="G94" s="124"/>
      <c r="H94" s="370"/>
      <c r="I94" s="370"/>
    </row>
    <row r="95" spans="1:12" s="55" customFormat="1">
      <c r="A95" s="450"/>
      <c r="B95" s="451"/>
      <c r="C95" s="125" t="s">
        <v>1091</v>
      </c>
      <c r="F95" s="205"/>
      <c r="G95" s="124"/>
      <c r="H95" s="370"/>
      <c r="I95" s="370"/>
    </row>
    <row r="96" spans="1:12" s="55" customFormat="1">
      <c r="A96" s="450"/>
      <c r="B96" s="451"/>
      <c r="C96" s="125"/>
      <c r="F96" s="205"/>
      <c r="G96" s="124"/>
      <c r="H96" s="370"/>
      <c r="I96" s="370"/>
    </row>
    <row r="97" spans="1:9" s="55" customFormat="1" ht="31.2">
      <c r="A97" s="123">
        <v>20</v>
      </c>
      <c r="B97" s="59" t="str">
        <f>IF(ISBLANK(C96),IF(ISBLANK(C97),5,CONCATENATE(COUNTA($B$4:B96)+1,".")))</f>
        <v>16.</v>
      </c>
      <c r="C97" s="131" t="s">
        <v>86</v>
      </c>
      <c r="F97" s="205"/>
      <c r="G97" s="124"/>
      <c r="H97" s="370"/>
      <c r="I97" s="370"/>
    </row>
    <row r="98" spans="1:9" s="55" customFormat="1">
      <c r="A98" s="123"/>
      <c r="B98" s="123"/>
      <c r="C98" s="125" t="s">
        <v>1092</v>
      </c>
      <c r="F98" s="205">
        <v>4</v>
      </c>
      <c r="G98" s="124" t="s">
        <v>0</v>
      </c>
      <c r="H98" s="370"/>
      <c r="I98" s="370">
        <f>F98*H98</f>
        <v>0</v>
      </c>
    </row>
    <row r="99" spans="1:9" s="55" customFormat="1">
      <c r="A99" s="123"/>
      <c r="B99" s="123"/>
      <c r="C99" s="125" t="s">
        <v>1093</v>
      </c>
      <c r="F99" s="205">
        <v>2</v>
      </c>
      <c r="G99" s="124" t="s">
        <v>0</v>
      </c>
      <c r="H99" s="370"/>
      <c r="I99" s="370">
        <f>F99*H99</f>
        <v>0</v>
      </c>
    </row>
    <row r="100" spans="1:9" s="55" customFormat="1">
      <c r="A100" s="123"/>
      <c r="B100" s="59"/>
      <c r="C100" s="125" t="s">
        <v>87</v>
      </c>
      <c r="F100" s="205">
        <v>2</v>
      </c>
      <c r="G100" s="124" t="s">
        <v>1</v>
      </c>
      <c r="H100" s="370"/>
      <c r="I100" s="370">
        <f>F100*H100</f>
        <v>0</v>
      </c>
    </row>
    <row r="101" spans="1:9" s="55" customFormat="1">
      <c r="A101" s="59"/>
      <c r="B101" s="59"/>
      <c r="C101" s="125" t="s">
        <v>116</v>
      </c>
      <c r="F101" s="205">
        <v>1</v>
      </c>
      <c r="G101" s="124" t="s">
        <v>0</v>
      </c>
      <c r="H101" s="370"/>
      <c r="I101" s="370">
        <f>F101*H101</f>
        <v>0</v>
      </c>
    </row>
    <row r="102" spans="1:9" s="55" customFormat="1">
      <c r="A102" s="107"/>
      <c r="B102" s="106"/>
      <c r="C102" s="125" t="s">
        <v>117</v>
      </c>
      <c r="F102" s="205">
        <v>1</v>
      </c>
      <c r="G102" s="124" t="s">
        <v>0</v>
      </c>
      <c r="H102" s="370"/>
      <c r="I102" s="370">
        <f>F102*H102</f>
        <v>0</v>
      </c>
    </row>
    <row r="103" spans="1:9" s="55" customFormat="1">
      <c r="A103" s="107"/>
      <c r="B103" s="106"/>
      <c r="C103" s="125"/>
      <c r="F103" s="205"/>
      <c r="G103" s="124"/>
      <c r="H103" s="370"/>
      <c r="I103" s="370"/>
    </row>
    <row r="104" spans="1:9" s="55" customFormat="1">
      <c r="A104" s="450"/>
      <c r="B104" s="451"/>
      <c r="C104" s="448" t="s">
        <v>1094</v>
      </c>
      <c r="F104" s="205"/>
      <c r="G104" s="124"/>
      <c r="H104" s="370"/>
      <c r="I104" s="370"/>
    </row>
    <row r="105" spans="1:9" s="55" customFormat="1" ht="78">
      <c r="A105" s="123">
        <v>20</v>
      </c>
      <c r="B105" s="59" t="str">
        <f>IF(ISBLANK(C103),IF(ISBLANK(C105),5,CONCATENATE(COUNTA($B$4:B104)+1,".")))</f>
        <v>17.</v>
      </c>
      <c r="C105" s="125" t="s">
        <v>1086</v>
      </c>
      <c r="F105" s="205">
        <v>1</v>
      </c>
      <c r="G105" s="124" t="s">
        <v>1</v>
      </c>
      <c r="H105" s="370"/>
      <c r="I105" s="370">
        <f>F105*H105</f>
        <v>0</v>
      </c>
    </row>
    <row r="106" spans="1:9" s="55" customFormat="1">
      <c r="A106" s="123"/>
      <c r="B106" s="59"/>
      <c r="C106" s="449" t="s">
        <v>1087</v>
      </c>
      <c r="F106" s="205"/>
      <c r="G106" s="124"/>
      <c r="H106" s="370"/>
      <c r="I106" s="370"/>
    </row>
    <row r="107" spans="1:9" s="55" customFormat="1">
      <c r="A107" s="450"/>
      <c r="B107" s="451"/>
      <c r="C107" s="125" t="s">
        <v>1095</v>
      </c>
      <c r="F107" s="205"/>
      <c r="G107" s="124"/>
      <c r="H107" s="370"/>
      <c r="I107" s="370"/>
    </row>
    <row r="108" spans="1:9" s="55" customFormat="1">
      <c r="A108" s="450"/>
      <c r="B108" s="451"/>
      <c r="C108" s="125" t="s">
        <v>1096</v>
      </c>
      <c r="F108" s="205"/>
      <c r="G108" s="124"/>
      <c r="H108" s="370"/>
      <c r="I108" s="370"/>
    </row>
    <row r="109" spans="1:9" s="55" customFormat="1">
      <c r="A109" s="450"/>
      <c r="B109" s="451"/>
      <c r="C109" s="452" t="s">
        <v>1090</v>
      </c>
      <c r="F109" s="205"/>
      <c r="G109" s="124"/>
      <c r="H109" s="370"/>
      <c r="I109" s="370"/>
    </row>
    <row r="110" spans="1:9" s="55" customFormat="1">
      <c r="A110" s="450"/>
      <c r="B110" s="451"/>
      <c r="C110" s="125" t="s">
        <v>1091</v>
      </c>
      <c r="F110" s="205"/>
      <c r="G110" s="124"/>
      <c r="H110" s="370"/>
      <c r="I110" s="370"/>
    </row>
    <row r="111" spans="1:9" s="55" customFormat="1">
      <c r="A111" s="450"/>
      <c r="B111" s="451"/>
      <c r="C111" s="125"/>
      <c r="F111" s="205"/>
      <c r="G111" s="124"/>
      <c r="H111" s="370"/>
      <c r="I111" s="370"/>
    </row>
    <row r="112" spans="1:9" s="55" customFormat="1" ht="31.2">
      <c r="A112" s="123">
        <v>20</v>
      </c>
      <c r="B112" s="59" t="str">
        <f>IF(ISBLANK(C111),IF(ISBLANK(C112),5,CONCATENATE(COUNTA($B$4:B111)+1,".")))</f>
        <v>18.</v>
      </c>
      <c r="C112" s="131" t="s">
        <v>86</v>
      </c>
      <c r="F112" s="205"/>
      <c r="G112" s="124"/>
      <c r="H112" s="370"/>
      <c r="I112" s="370"/>
    </row>
    <row r="113" spans="1:15" s="55" customFormat="1">
      <c r="A113" s="123"/>
      <c r="B113" s="123"/>
      <c r="C113" s="125" t="s">
        <v>1092</v>
      </c>
      <c r="F113" s="205">
        <v>4</v>
      </c>
      <c r="G113" s="124" t="s">
        <v>0</v>
      </c>
      <c r="H113" s="370"/>
      <c r="I113" s="370">
        <f t="shared" ref="I113:I118" si="10">F113*H113</f>
        <v>0</v>
      </c>
    </row>
    <row r="114" spans="1:15" s="55" customFormat="1" ht="31.2">
      <c r="A114" s="123"/>
      <c r="B114" s="123"/>
      <c r="C114" s="125" t="s">
        <v>1097</v>
      </c>
      <c r="F114" s="205">
        <v>1</v>
      </c>
      <c r="G114" s="124" t="s">
        <v>0</v>
      </c>
      <c r="H114" s="370"/>
      <c r="I114" s="370">
        <f t="shared" si="10"/>
        <v>0</v>
      </c>
    </row>
    <row r="115" spans="1:15" s="55" customFormat="1">
      <c r="A115" s="123"/>
      <c r="B115" s="123"/>
      <c r="C115" s="125" t="s">
        <v>1093</v>
      </c>
      <c r="F115" s="205">
        <v>2</v>
      </c>
      <c r="G115" s="124" t="s">
        <v>0</v>
      </c>
      <c r="H115" s="370"/>
      <c r="I115" s="370">
        <f t="shared" si="10"/>
        <v>0</v>
      </c>
    </row>
    <row r="116" spans="1:15" s="55" customFormat="1">
      <c r="A116" s="123"/>
      <c r="B116" s="59"/>
      <c r="C116" s="125" t="s">
        <v>87</v>
      </c>
      <c r="F116" s="205">
        <v>2</v>
      </c>
      <c r="G116" s="124" t="s">
        <v>1</v>
      </c>
      <c r="H116" s="370"/>
      <c r="I116" s="370">
        <f t="shared" si="10"/>
        <v>0</v>
      </c>
    </row>
    <row r="117" spans="1:15" s="55" customFormat="1">
      <c r="A117" s="59"/>
      <c r="B117" s="59"/>
      <c r="C117" s="125" t="s">
        <v>116</v>
      </c>
      <c r="F117" s="205">
        <v>1</v>
      </c>
      <c r="G117" s="124" t="s">
        <v>0</v>
      </c>
      <c r="H117" s="370"/>
      <c r="I117" s="370">
        <f t="shared" si="10"/>
        <v>0</v>
      </c>
    </row>
    <row r="118" spans="1:15" s="55" customFormat="1">
      <c r="A118" s="107"/>
      <c r="B118" s="106"/>
      <c r="C118" s="125" t="s">
        <v>117</v>
      </c>
      <c r="F118" s="205">
        <v>1</v>
      </c>
      <c r="G118" s="124" t="s">
        <v>0</v>
      </c>
      <c r="H118" s="370"/>
      <c r="I118" s="370">
        <f t="shared" si="10"/>
        <v>0</v>
      </c>
    </row>
    <row r="119" spans="1:15" s="54" customFormat="1">
      <c r="A119" s="59"/>
      <c r="B119" s="59"/>
      <c r="C119" s="118"/>
      <c r="F119" s="205"/>
      <c r="G119" s="124"/>
      <c r="H119" s="370"/>
      <c r="I119" s="370"/>
    </row>
    <row r="120" spans="1:15" s="54" customFormat="1" ht="62.4">
      <c r="A120" s="123">
        <v>20</v>
      </c>
      <c r="B120" s="59" t="str">
        <f>IF(ISBLANK(C119),IF(ISBLANK(C120),5,CONCATENATE(COUNTA($B$4:B119)+1,".")))</f>
        <v>19.</v>
      </c>
      <c r="C120" s="125" t="s">
        <v>88</v>
      </c>
      <c r="F120" s="205">
        <v>4</v>
      </c>
      <c r="G120" s="124" t="s">
        <v>1</v>
      </c>
      <c r="H120" s="370"/>
      <c r="I120" s="370">
        <f>F120*H120</f>
        <v>0</v>
      </c>
    </row>
    <row r="121" spans="1:15" s="54" customFormat="1">
      <c r="A121" s="59"/>
      <c r="B121" s="59"/>
      <c r="C121" s="118"/>
      <c r="F121" s="205"/>
      <c r="G121" s="124"/>
      <c r="H121" s="370"/>
      <c r="I121" s="370"/>
    </row>
    <row r="122" spans="1:15" s="54" customFormat="1" ht="62.4">
      <c r="A122" s="123">
        <v>20</v>
      </c>
      <c r="B122" s="59" t="str">
        <f>IF(ISBLANK(C121),IF(ISBLANK(C122),5,CONCATENATE(COUNTA($B$4:B121)+1,".")))</f>
        <v>20.</v>
      </c>
      <c r="C122" s="125" t="s">
        <v>89</v>
      </c>
      <c r="F122" s="205">
        <v>4</v>
      </c>
      <c r="G122" s="124" t="s">
        <v>1</v>
      </c>
      <c r="H122" s="370"/>
      <c r="I122" s="370">
        <f>F122*H122</f>
        <v>0</v>
      </c>
    </row>
    <row r="123" spans="1:15" s="4" customFormat="1">
      <c r="A123" s="91"/>
      <c r="B123" s="372"/>
      <c r="C123" s="453"/>
      <c r="F123" s="377"/>
      <c r="G123" s="373"/>
      <c r="H123" s="372"/>
      <c r="I123" s="370"/>
      <c r="J123" s="136"/>
      <c r="K123" s="136"/>
      <c r="L123" s="136"/>
      <c r="M123" s="136"/>
      <c r="N123" s="136"/>
      <c r="O123" s="136"/>
    </row>
    <row r="124" spans="1:15" s="4" customFormat="1" ht="31.2">
      <c r="A124" s="123">
        <v>20</v>
      </c>
      <c r="B124" s="59" t="str">
        <f>IF(ISBLANK(C123),IF(ISBLANK(C124),5,CONCATENATE(COUNTA($B$4:B123)+1,".")))</f>
        <v>21.</v>
      </c>
      <c r="C124" s="371" t="s">
        <v>1098</v>
      </c>
      <c r="F124" s="377">
        <v>1</v>
      </c>
      <c r="G124" s="95" t="s">
        <v>1</v>
      </c>
      <c r="H124" s="370"/>
      <c r="I124" s="370">
        <f>F124*H124</f>
        <v>0</v>
      </c>
      <c r="J124" s="136"/>
      <c r="K124" s="136"/>
      <c r="L124" s="136"/>
      <c r="M124" s="136"/>
      <c r="N124" s="136"/>
      <c r="O124" s="136"/>
    </row>
    <row r="125" spans="1:15" s="4" customFormat="1">
      <c r="A125" s="91"/>
      <c r="B125" s="372"/>
      <c r="C125" s="371" t="s">
        <v>1099</v>
      </c>
      <c r="F125" s="377"/>
      <c r="G125" s="373"/>
      <c r="H125" s="372"/>
      <c r="I125" s="370"/>
      <c r="J125" s="136"/>
      <c r="K125" s="136"/>
      <c r="L125" s="136"/>
      <c r="M125" s="136"/>
      <c r="N125" s="136"/>
      <c r="O125" s="136"/>
    </row>
    <row r="126" spans="1:15" s="4" customFormat="1">
      <c r="A126" s="91"/>
      <c r="B126" s="372"/>
      <c r="C126" s="371" t="s">
        <v>1100</v>
      </c>
      <c r="F126" s="377"/>
      <c r="G126" s="373"/>
      <c r="H126" s="372"/>
      <c r="I126" s="370"/>
      <c r="J126" s="136"/>
      <c r="K126" s="136"/>
      <c r="L126" s="136"/>
      <c r="M126" s="136"/>
      <c r="N126" s="136"/>
      <c r="O126" s="136"/>
    </row>
    <row r="127" spans="1:15" s="4" customFormat="1">
      <c r="A127" s="91"/>
      <c r="B127" s="372"/>
      <c r="C127" s="371"/>
      <c r="F127" s="377"/>
      <c r="G127" s="373"/>
      <c r="H127" s="372"/>
      <c r="I127" s="370"/>
      <c r="J127" s="136"/>
      <c r="K127" s="136"/>
      <c r="L127" s="136"/>
      <c r="M127" s="136"/>
      <c r="N127" s="136"/>
      <c r="O127" s="136"/>
    </row>
    <row r="128" spans="1:15" s="4" customFormat="1">
      <c r="A128" s="91"/>
      <c r="B128" s="372"/>
      <c r="C128" s="371" t="s">
        <v>1101</v>
      </c>
      <c r="F128" s="377">
        <v>1</v>
      </c>
      <c r="G128" s="95" t="s">
        <v>1</v>
      </c>
      <c r="H128" s="370"/>
      <c r="I128" s="370">
        <f>F128*H128</f>
        <v>0</v>
      </c>
      <c r="J128" s="136"/>
      <c r="K128" s="136"/>
      <c r="L128" s="136"/>
      <c r="M128" s="136"/>
      <c r="N128" s="136"/>
      <c r="O128" s="136"/>
    </row>
    <row r="129" spans="1:14" s="54" customFormat="1">
      <c r="A129" s="59"/>
      <c r="B129" s="59"/>
      <c r="C129" s="454"/>
      <c r="D129" s="4"/>
      <c r="E129" s="4"/>
      <c r="F129" s="205"/>
      <c r="G129" s="124"/>
      <c r="H129" s="370"/>
      <c r="I129" s="370"/>
    </row>
    <row r="130" spans="1:14" s="456" customFormat="1" ht="46.8">
      <c r="A130" s="123">
        <v>20</v>
      </c>
      <c r="B130" s="59" t="str">
        <f>IF(ISBLANK(C129),IF(ISBLANK(C130),5,CONCATENATE(COUNTA($B$4:B129)+1,".")))</f>
        <v>22.</v>
      </c>
      <c r="C130" s="118" t="s">
        <v>1102</v>
      </c>
      <c r="D130" s="4"/>
      <c r="E130" s="4"/>
      <c r="F130" s="377">
        <v>1</v>
      </c>
      <c r="G130" s="95" t="s">
        <v>1</v>
      </c>
      <c r="H130" s="370"/>
      <c r="I130" s="370">
        <f>F130*H130</f>
        <v>0</v>
      </c>
      <c r="J130" s="455"/>
      <c r="K130" s="455"/>
      <c r="L130" s="455"/>
      <c r="M130" s="455"/>
      <c r="N130" s="455"/>
    </row>
    <row r="131" spans="1:14" s="456" customFormat="1">
      <c r="B131" s="59"/>
      <c r="C131" s="118" t="s">
        <v>1103</v>
      </c>
      <c r="D131" s="4"/>
      <c r="E131" s="4"/>
      <c r="F131" s="457"/>
      <c r="G131" s="458"/>
      <c r="I131" s="455"/>
      <c r="J131" s="455"/>
      <c r="K131" s="455"/>
      <c r="L131" s="455"/>
      <c r="M131" s="455"/>
      <c r="N131" s="455"/>
    </row>
    <row r="132" spans="1:14" s="456" customFormat="1">
      <c r="B132" s="59"/>
      <c r="C132" s="118" t="s">
        <v>1104</v>
      </c>
      <c r="D132" s="4"/>
      <c r="E132" s="4"/>
      <c r="F132" s="457"/>
      <c r="G132" s="458"/>
      <c r="I132" s="455"/>
      <c r="J132" s="455"/>
      <c r="K132" s="455"/>
      <c r="L132" s="455"/>
      <c r="M132" s="455"/>
      <c r="N132" s="455"/>
    </row>
    <row r="133" spans="1:14" s="456" customFormat="1">
      <c r="B133" s="59"/>
      <c r="C133" s="118" t="s">
        <v>1105</v>
      </c>
      <c r="D133" s="4"/>
      <c r="E133" s="4"/>
      <c r="F133" s="457"/>
      <c r="G133" s="458"/>
      <c r="I133" s="455"/>
      <c r="J133" s="455"/>
      <c r="K133" s="455"/>
      <c r="L133" s="455"/>
      <c r="M133" s="455"/>
      <c r="N133" s="455"/>
    </row>
    <row r="134" spans="1:14" s="456" customFormat="1">
      <c r="B134" s="59"/>
      <c r="C134" s="118" t="s">
        <v>1106</v>
      </c>
      <c r="D134" s="4"/>
      <c r="E134" s="4"/>
      <c r="F134" s="457"/>
      <c r="G134" s="458"/>
      <c r="I134" s="455"/>
      <c r="J134" s="455"/>
      <c r="K134" s="455"/>
      <c r="L134" s="455"/>
      <c r="M134" s="455"/>
      <c r="N134" s="455"/>
    </row>
    <row r="135" spans="1:14" s="456" customFormat="1">
      <c r="B135" s="59"/>
      <c r="C135" s="118" t="s">
        <v>1107</v>
      </c>
      <c r="D135" s="4"/>
      <c r="E135" s="4"/>
      <c r="F135" s="457"/>
      <c r="G135" s="458"/>
      <c r="I135" s="455"/>
      <c r="J135" s="455"/>
      <c r="K135" s="455"/>
      <c r="L135" s="455"/>
      <c r="M135" s="455"/>
      <c r="N135" s="455"/>
    </row>
    <row r="136" spans="1:14" s="456" customFormat="1">
      <c r="B136" s="59"/>
      <c r="C136" s="118" t="s">
        <v>1108</v>
      </c>
      <c r="D136" s="4"/>
      <c r="E136" s="4"/>
      <c r="F136" s="457"/>
      <c r="G136" s="458"/>
      <c r="I136" s="455"/>
      <c r="J136" s="455"/>
      <c r="K136" s="455"/>
      <c r="L136" s="455"/>
      <c r="M136" s="455"/>
      <c r="N136" s="455"/>
    </row>
    <row r="137" spans="1:14" s="456" customFormat="1">
      <c r="B137" s="59"/>
      <c r="C137" s="118"/>
      <c r="D137" s="4"/>
      <c r="E137" s="4"/>
      <c r="F137" s="457"/>
      <c r="G137" s="458"/>
      <c r="I137" s="455"/>
      <c r="J137" s="455"/>
      <c r="K137" s="455"/>
      <c r="L137" s="455"/>
      <c r="M137" s="455"/>
      <c r="N137" s="455"/>
    </row>
    <row r="138" spans="1:14" s="456" customFormat="1">
      <c r="A138" s="123">
        <v>20</v>
      </c>
      <c r="B138" s="59" t="str">
        <f>IF(ISBLANK(C137),IF(ISBLANK(C138),5,CONCATENATE(COUNTA($B$4:B137)+1,".")))</f>
        <v>23.</v>
      </c>
      <c r="C138" s="118" t="s">
        <v>1109</v>
      </c>
      <c r="D138" s="4"/>
      <c r="E138" s="4"/>
      <c r="F138" s="459"/>
      <c r="I138" s="455"/>
      <c r="J138" s="455"/>
      <c r="K138" s="455"/>
      <c r="L138" s="455"/>
      <c r="M138" s="455"/>
      <c r="N138" s="455"/>
    </row>
    <row r="139" spans="1:14" s="456" customFormat="1">
      <c r="B139" s="59"/>
      <c r="C139" s="118" t="s">
        <v>1110</v>
      </c>
      <c r="D139" s="4"/>
      <c r="E139" s="4"/>
      <c r="F139" s="377">
        <v>100</v>
      </c>
      <c r="G139" s="95" t="s">
        <v>1111</v>
      </c>
      <c r="H139" s="370"/>
      <c r="I139" s="370">
        <f>F139*H139</f>
        <v>0</v>
      </c>
      <c r="J139" s="455"/>
      <c r="K139" s="455"/>
      <c r="L139" s="455"/>
      <c r="M139" s="455"/>
      <c r="N139" s="455"/>
    </row>
    <row r="140" spans="1:14" s="456" customFormat="1">
      <c r="B140" s="59"/>
      <c r="C140" s="118" t="s">
        <v>1112</v>
      </c>
      <c r="D140" s="4"/>
      <c r="E140" s="4"/>
      <c r="F140" s="377">
        <v>2</v>
      </c>
      <c r="G140" s="95" t="s">
        <v>118</v>
      </c>
      <c r="H140" s="370"/>
      <c r="I140" s="370">
        <f>F140*H140</f>
        <v>0</v>
      </c>
      <c r="J140" s="455"/>
      <c r="K140" s="455"/>
      <c r="L140" s="455"/>
      <c r="M140" s="455"/>
      <c r="N140" s="455"/>
    </row>
    <row r="141" spans="1:14" s="54" customFormat="1">
      <c r="A141" s="59"/>
      <c r="B141" s="59"/>
      <c r="C141" s="125"/>
      <c r="D141" s="212"/>
      <c r="E141" s="212"/>
      <c r="F141" s="205"/>
      <c r="G141" s="124"/>
      <c r="H141" s="58"/>
      <c r="I141" s="58"/>
    </row>
    <row r="142" spans="1:14" s="54" customFormat="1" ht="93.6">
      <c r="A142" s="123">
        <v>20</v>
      </c>
      <c r="B142" s="59" t="str">
        <f>IF(ISBLANK(C141),IF(ISBLANK(C142),5,CONCATENATE(COUNTA($B$4:B141)+1,".")))</f>
        <v>24.</v>
      </c>
      <c r="C142" s="460" t="s">
        <v>1113</v>
      </c>
      <c r="F142" s="205"/>
      <c r="G142" s="124"/>
      <c r="H142" s="370"/>
      <c r="I142" s="370"/>
    </row>
    <row r="143" spans="1:14" s="54" customFormat="1">
      <c r="A143" s="59"/>
      <c r="B143" s="59"/>
      <c r="C143" s="125" t="s">
        <v>95</v>
      </c>
      <c r="F143" s="205">
        <v>72</v>
      </c>
      <c r="G143" s="124" t="s">
        <v>2</v>
      </c>
      <c r="H143" s="370"/>
      <c r="I143" s="370">
        <f t="shared" ref="I143:I144" si="11">F143*H143</f>
        <v>0</v>
      </c>
    </row>
    <row r="144" spans="1:14" s="54" customFormat="1">
      <c r="A144" s="59"/>
      <c r="B144" s="59"/>
      <c r="C144" s="125" t="s">
        <v>1114</v>
      </c>
      <c r="F144" s="205">
        <v>6</v>
      </c>
      <c r="G144" s="124" t="s">
        <v>2</v>
      </c>
      <c r="H144" s="370"/>
      <c r="I144" s="370">
        <f t="shared" si="11"/>
        <v>0</v>
      </c>
    </row>
    <row r="145" spans="1:16" s="372" customFormat="1">
      <c r="A145" s="91"/>
      <c r="B145" s="91"/>
      <c r="C145" s="367"/>
      <c r="F145" s="377"/>
      <c r="G145" s="376"/>
      <c r="H145" s="375"/>
      <c r="I145" s="370"/>
      <c r="J145" s="81"/>
    </row>
    <row r="146" spans="1:16" s="372" customFormat="1" ht="33.75" customHeight="1">
      <c r="A146" s="123">
        <v>20</v>
      </c>
      <c r="B146" s="59" t="str">
        <f>IF(ISBLANK(C145),IF(ISBLANK(C146),5,CONCATENATE(COUNTA($B$4:B145)+1,".")))</f>
        <v>25.</v>
      </c>
      <c r="C146" s="391" t="s">
        <v>1115</v>
      </c>
      <c r="D146" s="391"/>
      <c r="E146" s="371"/>
      <c r="F146" s="377"/>
      <c r="G146" s="373"/>
      <c r="H146" s="370"/>
      <c r="I146" s="370"/>
      <c r="J146" s="81"/>
    </row>
    <row r="147" spans="1:16" s="372" customFormat="1" ht="18.75" customHeight="1">
      <c r="A147" s="39"/>
      <c r="B147" s="91"/>
      <c r="C147" s="371" t="s">
        <v>119</v>
      </c>
      <c r="D147" s="371"/>
      <c r="E147" s="371"/>
      <c r="F147" s="377"/>
      <c r="G147" s="373"/>
      <c r="H147" s="370"/>
      <c r="I147" s="370"/>
      <c r="J147" s="81"/>
    </row>
    <row r="148" spans="1:16" s="372" customFormat="1">
      <c r="A148" s="21"/>
      <c r="B148" s="144"/>
      <c r="C148" s="367" t="s">
        <v>120</v>
      </c>
      <c r="F148" s="377"/>
      <c r="G148" s="373"/>
      <c r="H148" s="370"/>
      <c r="I148" s="370"/>
      <c r="J148" s="81"/>
    </row>
    <row r="149" spans="1:16" s="372" customFormat="1" ht="36.75" customHeight="1">
      <c r="A149" s="91"/>
      <c r="B149" s="91"/>
      <c r="C149" s="391" t="s">
        <v>121</v>
      </c>
      <c r="D149" s="391"/>
      <c r="E149" s="371"/>
      <c r="F149" s="377"/>
      <c r="G149" s="373"/>
      <c r="H149" s="370"/>
      <c r="I149" s="370"/>
      <c r="J149" s="81"/>
    </row>
    <row r="150" spans="1:16" s="372" customFormat="1">
      <c r="A150" s="91"/>
      <c r="B150" s="91"/>
      <c r="C150" s="367" t="s">
        <v>1116</v>
      </c>
      <c r="D150" s="372" t="s">
        <v>1117</v>
      </c>
      <c r="F150" s="205">
        <v>72</v>
      </c>
      <c r="G150" s="373" t="s">
        <v>2</v>
      </c>
      <c r="H150" s="370"/>
      <c r="I150" s="370">
        <f>F150*H150</f>
        <v>0</v>
      </c>
      <c r="J150" s="81"/>
    </row>
    <row r="151" spans="1:16" s="372" customFormat="1">
      <c r="A151" s="91"/>
      <c r="B151" s="91"/>
      <c r="C151" s="367" t="s">
        <v>122</v>
      </c>
      <c r="F151" s="377"/>
      <c r="G151" s="373"/>
      <c r="H151" s="370"/>
      <c r="I151" s="370"/>
      <c r="J151" s="81"/>
    </row>
    <row r="152" spans="1:16" s="372" customFormat="1">
      <c r="A152" s="91"/>
      <c r="B152" s="91"/>
      <c r="C152" s="367"/>
      <c r="F152" s="377"/>
      <c r="G152" s="376"/>
      <c r="H152" s="375"/>
      <c r="I152" s="370"/>
      <c r="J152" s="81"/>
    </row>
    <row r="153" spans="1:16" s="45" customFormat="1">
      <c r="A153" s="103"/>
      <c r="B153" s="461"/>
      <c r="C153" s="371" t="s">
        <v>1118</v>
      </c>
      <c r="D153" s="372" t="s">
        <v>1119</v>
      </c>
      <c r="E153" s="372"/>
      <c r="F153" s="205">
        <v>12</v>
      </c>
      <c r="G153" s="373" t="s">
        <v>2</v>
      </c>
      <c r="H153" s="370"/>
      <c r="I153" s="370">
        <f>F153*H153</f>
        <v>0</v>
      </c>
      <c r="J153" s="81"/>
      <c r="K153" s="372"/>
      <c r="L153" s="372"/>
      <c r="M153" s="372"/>
      <c r="N153" s="372"/>
      <c r="O153" s="372"/>
      <c r="P153" s="372"/>
    </row>
    <row r="154" spans="1:16" s="55" customFormat="1">
      <c r="A154" s="123"/>
      <c r="B154" s="123"/>
      <c r="C154" s="125"/>
      <c r="F154" s="205"/>
      <c r="G154" s="124"/>
      <c r="H154" s="370"/>
      <c r="I154" s="370"/>
    </row>
    <row r="155" spans="1:16" s="55" customFormat="1" ht="46.8">
      <c r="A155" s="123">
        <v>20</v>
      </c>
      <c r="B155" s="59" t="str">
        <f>IF(ISBLANK(C154),IF(ISBLANK(C155),5,CONCATENATE(COUNTA($B$4:B154)+1,".")))</f>
        <v>26.</v>
      </c>
      <c r="C155" s="76" t="s">
        <v>1120</v>
      </c>
      <c r="F155" s="205">
        <v>80</v>
      </c>
      <c r="G155" s="124" t="s">
        <v>29</v>
      </c>
      <c r="H155" s="370"/>
      <c r="I155" s="370">
        <f t="shared" ref="I155" si="12">F155*H155</f>
        <v>0</v>
      </c>
    </row>
    <row r="156" spans="1:16" s="45" customFormat="1">
      <c r="A156" s="101"/>
      <c r="B156" s="59"/>
      <c r="C156" s="132"/>
      <c r="D156" s="46"/>
      <c r="E156" s="46"/>
      <c r="F156" s="252"/>
      <c r="G156" s="242"/>
      <c r="H156" s="243"/>
      <c r="I156" s="226"/>
    </row>
    <row r="157" spans="1:16" s="45" customFormat="1">
      <c r="A157" s="59"/>
      <c r="B157" s="19"/>
      <c r="C157" s="255"/>
      <c r="D157" s="46"/>
      <c r="E157" s="57"/>
      <c r="F157" s="252"/>
      <c r="G157" s="242"/>
      <c r="H157" s="247"/>
      <c r="I157" s="226"/>
    </row>
    <row r="158" spans="1:16" s="45" customFormat="1">
      <c r="A158" s="59" t="s">
        <v>624</v>
      </c>
      <c r="B158" s="59" t="str">
        <f>IF(ISBLANK(C157),IF(ISBLANK(C158),5,CONCATENATE(COUNTA($B$3:B157)+1,".")))</f>
        <v>27.</v>
      </c>
      <c r="C158" s="249" t="s">
        <v>259</v>
      </c>
      <c r="D158" s="225"/>
      <c r="E158" s="225"/>
      <c r="F158" s="252">
        <v>20</v>
      </c>
      <c r="G158" s="242" t="s">
        <v>118</v>
      </c>
      <c r="H158" s="226"/>
      <c r="I158" s="226">
        <f>F158*H158</f>
        <v>0</v>
      </c>
    </row>
    <row r="159" spans="1:16" s="45" customFormat="1">
      <c r="A159" s="104"/>
      <c r="B159" s="242"/>
      <c r="C159" s="116"/>
      <c r="D159" s="225"/>
      <c r="E159" s="225"/>
      <c r="F159" s="252"/>
      <c r="G159" s="242"/>
      <c r="H159" s="247"/>
      <c r="I159" s="226"/>
    </row>
    <row r="160" spans="1:16" s="45" customFormat="1" ht="31.2">
      <c r="A160" s="59" t="s">
        <v>624</v>
      </c>
      <c r="B160" s="59" t="str">
        <f>IF(ISBLANK(C159),IF(ISBLANK(C160),5,CONCATENATE(COUNTA($B$3:B159)+1,".")))</f>
        <v>28.</v>
      </c>
      <c r="C160" s="249" t="s">
        <v>260</v>
      </c>
      <c r="D160" s="225"/>
      <c r="E160" s="225"/>
      <c r="F160" s="252">
        <v>1</v>
      </c>
      <c r="G160" s="242" t="s">
        <v>1</v>
      </c>
      <c r="H160" s="226"/>
      <c r="I160" s="226">
        <f>F160*H160</f>
        <v>0</v>
      </c>
    </row>
    <row r="161" spans="1:12" s="47" customFormat="1">
      <c r="A161" s="59"/>
      <c r="B161" s="59"/>
      <c r="C161" s="118"/>
      <c r="D161" s="45"/>
      <c r="E161" s="45"/>
      <c r="F161" s="205"/>
      <c r="G161" s="124"/>
      <c r="H161" s="247"/>
      <c r="I161" s="226"/>
      <c r="K161" s="45"/>
      <c r="L161" s="58"/>
    </row>
    <row r="162" spans="1:12" s="47" customFormat="1" ht="46.8">
      <c r="A162" s="59" t="s">
        <v>624</v>
      </c>
      <c r="B162" s="59" t="str">
        <f>IF(ISBLANK(C161),IF(ISBLANK(C162),5,CONCATENATE(COUNTA($B$3:B161)+1,".")))</f>
        <v>29.</v>
      </c>
      <c r="C162" s="118" t="s">
        <v>261</v>
      </c>
      <c r="D162" s="45"/>
      <c r="E162" s="45"/>
      <c r="F162" s="252">
        <v>1</v>
      </c>
      <c r="G162" s="124" t="s">
        <v>1</v>
      </c>
      <c r="H162" s="226"/>
      <c r="I162" s="226">
        <f>+F162*H162</f>
        <v>0</v>
      </c>
      <c r="K162" s="45"/>
      <c r="L162" s="58"/>
    </row>
    <row r="163" spans="1:12">
      <c r="A163" s="128"/>
      <c r="B163" s="242"/>
      <c r="C163" s="147"/>
      <c r="D163" s="225"/>
      <c r="E163" s="225"/>
      <c r="F163" s="252"/>
      <c r="G163" s="256"/>
      <c r="H163" s="243"/>
      <c r="I163" s="226"/>
      <c r="K163" s="45"/>
      <c r="L163" s="58"/>
    </row>
    <row r="164" spans="1:12" ht="46.8">
      <c r="A164" s="59" t="s">
        <v>624</v>
      </c>
      <c r="B164" s="59" t="str">
        <f>IF(ISBLANK(C163),IF(ISBLANK(C164),5,CONCATENATE(COUNTA($B$3:B162)+1,".")))</f>
        <v>30.</v>
      </c>
      <c r="C164" s="116" t="s">
        <v>170</v>
      </c>
      <c r="D164" s="225"/>
      <c r="E164" s="225"/>
      <c r="F164" s="225">
        <v>1</v>
      </c>
      <c r="G164" s="257" t="s">
        <v>1</v>
      </c>
      <c r="H164" s="226"/>
      <c r="I164" s="226">
        <f>F164*H164</f>
        <v>0</v>
      </c>
      <c r="K164" s="45"/>
      <c r="L164" s="58"/>
    </row>
    <row r="165" spans="1:12" s="45" customFormat="1">
      <c r="A165" s="104"/>
      <c r="B165" s="242"/>
      <c r="C165" s="116"/>
      <c r="D165" s="225"/>
      <c r="E165" s="225"/>
      <c r="F165" s="252"/>
      <c r="G165" s="253"/>
      <c r="H165" s="247"/>
      <c r="I165" s="226"/>
    </row>
    <row r="166" spans="1:12" s="45" customFormat="1">
      <c r="A166" s="59" t="s">
        <v>624</v>
      </c>
      <c r="B166" s="59" t="str">
        <f>IF(ISBLANK(C165),IF(ISBLANK(C166),5,CONCATENATE(COUNTA($B$3:B165)+1,".")))</f>
        <v>31.</v>
      </c>
      <c r="C166" s="255" t="s">
        <v>9</v>
      </c>
      <c r="D166" s="225"/>
      <c r="E166" s="225"/>
      <c r="F166" s="252"/>
      <c r="G166" s="256"/>
      <c r="H166" s="258"/>
      <c r="I166" s="226"/>
    </row>
    <row r="167" spans="1:12" s="45" customFormat="1">
      <c r="A167" s="104"/>
      <c r="B167" s="242"/>
      <c r="C167" s="255" t="s">
        <v>10</v>
      </c>
      <c r="D167" s="225"/>
      <c r="E167" s="225"/>
      <c r="F167" s="252"/>
      <c r="G167" s="256"/>
      <c r="H167" s="258"/>
      <c r="I167" s="243"/>
    </row>
    <row r="168" spans="1:12" s="45" customFormat="1">
      <c r="A168" s="104"/>
      <c r="B168" s="242"/>
      <c r="C168" s="255" t="s">
        <v>11</v>
      </c>
      <c r="D168" s="225"/>
      <c r="E168" s="225"/>
      <c r="F168" s="242"/>
      <c r="G168" s="256"/>
      <c r="H168" s="258"/>
      <c r="I168" s="243"/>
    </row>
    <row r="169" spans="1:12" s="45" customFormat="1">
      <c r="A169" s="104"/>
      <c r="B169" s="242"/>
      <c r="C169" s="255" t="s">
        <v>12</v>
      </c>
      <c r="D169" s="225"/>
      <c r="E169" s="225"/>
      <c r="F169" s="242"/>
      <c r="G169" s="256"/>
      <c r="H169" s="258"/>
      <c r="I169" s="243"/>
    </row>
    <row r="170" spans="1:12" s="45" customFormat="1">
      <c r="A170" s="104"/>
      <c r="B170" s="242"/>
      <c r="C170" s="255" t="s">
        <v>13</v>
      </c>
      <c r="D170" s="225"/>
      <c r="E170" s="225"/>
      <c r="F170" s="242">
        <v>15</v>
      </c>
      <c r="G170" s="256" t="s">
        <v>14</v>
      </c>
      <c r="H170" s="258"/>
      <c r="I170" s="243">
        <f>SUM(I10:I169)*F170/100</f>
        <v>0</v>
      </c>
    </row>
    <row r="171" spans="1:12" s="45" customFormat="1" ht="16.2" thickBot="1">
      <c r="A171" s="101"/>
      <c r="B171" s="126"/>
      <c r="C171" s="134"/>
      <c r="D171" s="126"/>
      <c r="E171" s="126"/>
      <c r="F171" s="126"/>
      <c r="G171" s="126"/>
      <c r="H171" s="259"/>
      <c r="I171" s="126"/>
    </row>
    <row r="172" spans="1:12" s="45" customFormat="1" ht="18">
      <c r="A172" s="101"/>
      <c r="B172" s="91"/>
      <c r="C172" s="139" t="str">
        <f>C3</f>
        <v>OGREVANJE - P   (prostori SUC)</v>
      </c>
      <c r="D172" s="91"/>
      <c r="E172" s="40"/>
      <c r="F172" s="91"/>
      <c r="G172" s="40" t="s">
        <v>26</v>
      </c>
      <c r="H172" s="260"/>
      <c r="I172" s="243">
        <f>SUM(I10:I171)</f>
        <v>0</v>
      </c>
    </row>
    <row r="173" spans="1:12" customFormat="1">
      <c r="A173" s="181"/>
      <c r="B173" s="155"/>
      <c r="C173" s="45"/>
      <c r="D173" s="181"/>
      <c r="E173" s="181"/>
      <c r="F173" s="46"/>
      <c r="G173" s="88"/>
      <c r="H173" s="83"/>
      <c r="I173" s="83"/>
    </row>
    <row r="174" spans="1:12" s="45" customFormat="1" ht="18">
      <c r="A174" s="101"/>
      <c r="B174" s="91"/>
      <c r="C174" s="70"/>
      <c r="D174" s="91"/>
      <c r="F174" s="204"/>
      <c r="G174" s="40"/>
      <c r="H174" s="91"/>
      <c r="I174" s="84"/>
    </row>
    <row r="175" spans="1:12" s="45" customFormat="1" ht="18">
      <c r="A175" s="101"/>
      <c r="B175" s="91"/>
      <c r="C175" s="70"/>
      <c r="D175" s="91"/>
      <c r="F175" s="204"/>
      <c r="G175" s="40"/>
      <c r="H175" s="91"/>
      <c r="I175" s="84"/>
    </row>
    <row r="176" spans="1:12" s="39" customFormat="1" ht="18">
      <c r="A176" s="96"/>
      <c r="B176" s="91"/>
      <c r="C176" s="91" t="s">
        <v>23</v>
      </c>
      <c r="D176" s="91"/>
      <c r="E176" s="91"/>
      <c r="F176" s="204"/>
      <c r="G176" s="40"/>
      <c r="H176" s="91"/>
      <c r="I176" s="102"/>
    </row>
    <row r="177" spans="1:252" s="39" customFormat="1" ht="18">
      <c r="A177" s="96"/>
      <c r="B177" s="91"/>
      <c r="C177" s="48" t="s">
        <v>22</v>
      </c>
      <c r="D177" s="91"/>
      <c r="E177" s="91"/>
      <c r="F177" s="204"/>
      <c r="G177" s="40"/>
      <c r="H177" s="91"/>
      <c r="I177" s="102"/>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c r="AX177" s="91"/>
      <c r="AY177" s="91"/>
      <c r="AZ177" s="91"/>
      <c r="BA177" s="91"/>
      <c r="BB177" s="91"/>
      <c r="BC177" s="91"/>
      <c r="BD177" s="91"/>
      <c r="BE177" s="91"/>
      <c r="BF177" s="91"/>
      <c r="BG177" s="91"/>
      <c r="BH177" s="91"/>
      <c r="BI177" s="91"/>
      <c r="BJ177" s="91"/>
      <c r="BK177" s="91"/>
      <c r="BL177" s="91"/>
      <c r="BM177" s="91"/>
      <c r="BN177" s="91"/>
      <c r="BO177" s="91"/>
      <c r="BP177" s="91"/>
      <c r="BQ177" s="91"/>
      <c r="BR177" s="91"/>
      <c r="BS177" s="91"/>
      <c r="BT177" s="91"/>
      <c r="BU177" s="91"/>
      <c r="BV177" s="91"/>
      <c r="BW177" s="91"/>
      <c r="BX177" s="91"/>
      <c r="BY177" s="91"/>
      <c r="BZ177" s="91"/>
      <c r="CA177" s="91"/>
      <c r="CB177" s="91"/>
      <c r="CC177" s="91"/>
      <c r="CD177" s="91"/>
      <c r="CE177" s="91"/>
      <c r="CF177" s="91"/>
      <c r="CG177" s="91"/>
      <c r="CH177" s="91"/>
      <c r="CI177" s="91"/>
      <c r="CJ177" s="91"/>
      <c r="CK177" s="91"/>
      <c r="CL177" s="91"/>
      <c r="CM177" s="91"/>
      <c r="CN177" s="91"/>
      <c r="CO177" s="91"/>
      <c r="CP177" s="91"/>
      <c r="CQ177" s="91"/>
      <c r="CR177" s="91"/>
      <c r="CS177" s="91"/>
      <c r="CT177" s="91"/>
      <c r="CU177" s="91"/>
      <c r="CV177" s="91"/>
      <c r="CW177" s="91"/>
      <c r="CX177" s="91"/>
      <c r="CY177" s="91"/>
      <c r="CZ177" s="91"/>
      <c r="DA177" s="91"/>
      <c r="DB177" s="91"/>
      <c r="DC177" s="91"/>
      <c r="DD177" s="91"/>
      <c r="DE177" s="91"/>
      <c r="DF177" s="91"/>
      <c r="DG177" s="91"/>
      <c r="DH177" s="91"/>
      <c r="DI177" s="91"/>
      <c r="DJ177" s="91"/>
      <c r="DK177" s="91"/>
      <c r="DL177" s="91"/>
      <c r="DM177" s="91"/>
      <c r="DN177" s="91"/>
      <c r="DO177" s="91"/>
      <c r="DP177" s="91"/>
      <c r="DQ177" s="91"/>
      <c r="DR177" s="91"/>
      <c r="DS177" s="91"/>
      <c r="DT177" s="91"/>
      <c r="DU177" s="91"/>
      <c r="DV177" s="91"/>
      <c r="DW177" s="91"/>
      <c r="DX177" s="91"/>
      <c r="DY177" s="91"/>
      <c r="DZ177" s="91"/>
      <c r="EA177" s="91"/>
      <c r="EB177" s="91"/>
      <c r="EC177" s="91"/>
      <c r="ED177" s="91"/>
      <c r="EE177" s="91"/>
      <c r="EF177" s="91"/>
      <c r="EG177" s="91"/>
      <c r="EH177" s="91"/>
      <c r="EI177" s="91"/>
      <c r="EJ177" s="91"/>
      <c r="EK177" s="91"/>
      <c r="EL177" s="91"/>
      <c r="EM177" s="91"/>
      <c r="EN177" s="91"/>
      <c r="EO177" s="91"/>
      <c r="EP177" s="91"/>
      <c r="EQ177" s="91"/>
      <c r="ER177" s="91"/>
      <c r="ES177" s="91"/>
      <c r="ET177" s="91"/>
      <c r="EU177" s="91"/>
      <c r="EV177" s="91"/>
      <c r="EW177" s="91"/>
      <c r="EX177" s="91"/>
      <c r="EY177" s="91"/>
      <c r="EZ177" s="91"/>
      <c r="FA177" s="91"/>
      <c r="FB177" s="91"/>
      <c r="FC177" s="91"/>
      <c r="FD177" s="91"/>
      <c r="FE177" s="91"/>
      <c r="FF177" s="91"/>
      <c r="FG177" s="91"/>
      <c r="FH177" s="91"/>
      <c r="FI177" s="91"/>
      <c r="FJ177" s="91"/>
      <c r="FK177" s="91"/>
      <c r="FL177" s="91"/>
      <c r="FM177" s="91"/>
      <c r="FN177" s="91"/>
      <c r="FO177" s="91"/>
      <c r="FP177" s="91"/>
      <c r="FQ177" s="91"/>
      <c r="FR177" s="91"/>
      <c r="FS177" s="91"/>
      <c r="FT177" s="91"/>
      <c r="FU177" s="91"/>
      <c r="FV177" s="91"/>
      <c r="FW177" s="91"/>
      <c r="FX177" s="91"/>
      <c r="FY177" s="91"/>
      <c r="FZ177" s="91"/>
      <c r="GA177" s="91"/>
      <c r="GB177" s="91"/>
      <c r="GC177" s="91"/>
      <c r="GD177" s="91"/>
      <c r="GE177" s="91"/>
      <c r="GF177" s="91"/>
      <c r="GG177" s="91"/>
      <c r="GH177" s="91"/>
      <c r="GI177" s="91"/>
      <c r="GJ177" s="91"/>
      <c r="GK177" s="91"/>
      <c r="GL177" s="91"/>
      <c r="GM177" s="91"/>
      <c r="GN177" s="91"/>
      <c r="GO177" s="91"/>
      <c r="GP177" s="91"/>
      <c r="GQ177" s="91"/>
      <c r="GR177" s="91"/>
      <c r="GS177" s="91"/>
      <c r="GT177" s="91"/>
      <c r="GU177" s="91"/>
      <c r="GV177" s="91"/>
      <c r="GW177" s="91"/>
      <c r="GX177" s="91"/>
      <c r="GY177" s="91"/>
      <c r="GZ177" s="91"/>
      <c r="HA177" s="91"/>
      <c r="HB177" s="91"/>
      <c r="HC177" s="91"/>
      <c r="HD177" s="91"/>
      <c r="HE177" s="91"/>
      <c r="HF177" s="91"/>
      <c r="HG177" s="91"/>
      <c r="HH177" s="91"/>
      <c r="HI177" s="91"/>
      <c r="HJ177" s="91"/>
      <c r="HK177" s="91"/>
      <c r="HL177" s="91"/>
      <c r="HM177" s="91"/>
      <c r="HN177" s="91"/>
      <c r="HO177" s="91"/>
      <c r="HP177" s="91"/>
      <c r="HQ177" s="91"/>
      <c r="HR177" s="91"/>
      <c r="HS177" s="91"/>
      <c r="HT177" s="91"/>
      <c r="HU177" s="91"/>
      <c r="HV177" s="91"/>
      <c r="HW177" s="91"/>
      <c r="HX177" s="91"/>
      <c r="HY177" s="91"/>
      <c r="HZ177" s="91"/>
      <c r="IA177" s="91"/>
      <c r="IB177" s="91"/>
      <c r="IC177" s="91"/>
      <c r="ID177" s="91"/>
      <c r="IE177" s="91"/>
      <c r="IF177" s="91"/>
      <c r="IG177" s="91"/>
      <c r="IH177" s="91"/>
      <c r="II177" s="91"/>
      <c r="IJ177" s="91"/>
      <c r="IK177" s="91"/>
      <c r="IL177" s="91"/>
      <c r="IM177" s="91"/>
      <c r="IN177" s="91"/>
      <c r="IO177" s="91"/>
      <c r="IP177" s="91"/>
      <c r="IQ177" s="91"/>
      <c r="IR177" s="91"/>
    </row>
    <row r="178" spans="1:252" s="45" customFormat="1">
      <c r="B178" s="163"/>
      <c r="C178" s="164"/>
      <c r="D178" s="59"/>
      <c r="E178" s="50"/>
      <c r="F178" s="46"/>
    </row>
    <row r="179" spans="1:252" s="45" customFormat="1">
      <c r="B179" s="165"/>
      <c r="C179" s="166"/>
      <c r="D179" s="59"/>
      <c r="E179" s="50"/>
      <c r="F179" s="46"/>
    </row>
    <row r="180" spans="1:252" s="45" customFormat="1">
      <c r="B180" s="165"/>
      <c r="C180" s="167" t="s">
        <v>136</v>
      </c>
      <c r="D180" s="59"/>
      <c r="E180" s="50"/>
      <c r="F180" s="46"/>
    </row>
    <row r="181" spans="1:252" s="45" customFormat="1">
      <c r="B181" s="165"/>
      <c r="C181" s="166"/>
      <c r="D181" s="59"/>
      <c r="E181" s="50"/>
      <c r="F181" s="46"/>
    </row>
    <row r="182" spans="1:252" s="45" customFormat="1">
      <c r="B182" s="165" t="s">
        <v>52</v>
      </c>
      <c r="C182" s="168" t="s">
        <v>137</v>
      </c>
      <c r="D182" s="59"/>
      <c r="E182" s="50"/>
      <c r="F182" s="46"/>
    </row>
    <row r="183" spans="1:252" s="45" customFormat="1">
      <c r="B183" s="165"/>
      <c r="C183" s="168" t="s">
        <v>138</v>
      </c>
      <c r="D183" s="59"/>
      <c r="E183" s="50"/>
      <c r="F183" s="46"/>
    </row>
    <row r="184" spans="1:252" s="45" customFormat="1">
      <c r="B184" s="165"/>
      <c r="C184" s="168" t="s">
        <v>139</v>
      </c>
      <c r="D184" s="59"/>
      <c r="E184" s="50"/>
      <c r="F184" s="46"/>
    </row>
    <row r="185" spans="1:252" s="45" customFormat="1">
      <c r="B185" s="165" t="s">
        <v>52</v>
      </c>
      <c r="C185" s="168" t="s">
        <v>140</v>
      </c>
      <c r="D185" s="59"/>
      <c r="E185" s="50"/>
      <c r="F185" s="46"/>
    </row>
    <row r="186" spans="1:252" s="45" customFormat="1">
      <c r="B186" s="165"/>
      <c r="C186" s="168" t="s">
        <v>141</v>
      </c>
      <c r="D186" s="59"/>
      <c r="E186" s="50"/>
      <c r="F186" s="46"/>
    </row>
    <row r="187" spans="1:252" s="45" customFormat="1">
      <c r="B187" s="165"/>
      <c r="C187" s="168" t="s">
        <v>142</v>
      </c>
      <c r="D187" s="59"/>
      <c r="E187" s="50"/>
      <c r="F187" s="46"/>
    </row>
    <row r="188" spans="1:252" s="45" customFormat="1">
      <c r="B188" s="165" t="s">
        <v>52</v>
      </c>
      <c r="C188" s="168" t="s">
        <v>143</v>
      </c>
      <c r="D188" s="59"/>
      <c r="E188" s="50"/>
      <c r="F188" s="46"/>
    </row>
    <row r="189" spans="1:252" s="45" customFormat="1">
      <c r="B189" s="165"/>
      <c r="C189" s="168" t="s">
        <v>144</v>
      </c>
      <c r="D189" s="59"/>
      <c r="E189" s="50"/>
      <c r="F189" s="46"/>
    </row>
    <row r="190" spans="1:252" s="45" customFormat="1">
      <c r="B190" s="165"/>
      <c r="C190" s="168" t="s">
        <v>145</v>
      </c>
      <c r="D190" s="59"/>
      <c r="E190" s="50"/>
      <c r="F190" s="46"/>
    </row>
    <row r="191" spans="1:252" s="45" customFormat="1">
      <c r="B191" s="165" t="s">
        <v>52</v>
      </c>
      <c r="C191" s="168" t="s">
        <v>146</v>
      </c>
      <c r="D191" s="59"/>
      <c r="E191" s="50"/>
      <c r="F191" s="46"/>
    </row>
    <row r="192" spans="1:252" s="45" customFormat="1">
      <c r="B192" s="165"/>
      <c r="C192" s="168" t="s">
        <v>147</v>
      </c>
      <c r="D192" s="59"/>
      <c r="E192" s="50"/>
      <c r="F192" s="46"/>
    </row>
    <row r="193" spans="1:252" s="45" customFormat="1">
      <c r="B193" s="165"/>
      <c r="C193" s="168" t="s">
        <v>148</v>
      </c>
      <c r="D193" s="59"/>
      <c r="E193" s="50"/>
      <c r="F193" s="46"/>
    </row>
    <row r="194" spans="1:252" s="45" customFormat="1">
      <c r="B194" s="165" t="s">
        <v>52</v>
      </c>
      <c r="C194" s="168" t="s">
        <v>149</v>
      </c>
      <c r="D194" s="59"/>
      <c r="E194" s="50"/>
      <c r="F194" s="46"/>
    </row>
    <row r="195" spans="1:252" s="39" customFormat="1">
      <c r="A195" s="128"/>
      <c r="B195" s="103"/>
      <c r="C195" s="108"/>
      <c r="D195" s="91"/>
      <c r="E195" s="91"/>
      <c r="F195" s="204"/>
      <c r="G195" s="91"/>
      <c r="H195" s="91"/>
      <c r="I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c r="AX195" s="91"/>
      <c r="AY195" s="91"/>
      <c r="AZ195" s="91"/>
      <c r="BA195" s="91"/>
      <c r="BB195" s="91"/>
      <c r="BC195" s="91"/>
      <c r="BD195" s="91"/>
      <c r="BE195" s="91"/>
      <c r="BF195" s="91"/>
      <c r="BG195" s="91"/>
      <c r="BH195" s="91"/>
      <c r="BI195" s="91"/>
      <c r="BJ195" s="91"/>
      <c r="BK195" s="91"/>
      <c r="BL195" s="91"/>
      <c r="BM195" s="91"/>
      <c r="BN195" s="91"/>
      <c r="BO195" s="91"/>
      <c r="BP195" s="91"/>
      <c r="BQ195" s="91"/>
      <c r="BR195" s="91"/>
      <c r="BS195" s="91"/>
      <c r="BT195" s="91"/>
      <c r="BU195" s="91"/>
      <c r="BV195" s="91"/>
      <c r="BW195" s="91"/>
      <c r="BX195" s="91"/>
      <c r="BY195" s="91"/>
      <c r="BZ195" s="91"/>
      <c r="CA195" s="91"/>
      <c r="CB195" s="91"/>
      <c r="CC195" s="91"/>
      <c r="CD195" s="91"/>
      <c r="CE195" s="91"/>
      <c r="CF195" s="91"/>
      <c r="CG195" s="91"/>
      <c r="CH195" s="91"/>
      <c r="CI195" s="91"/>
      <c r="CJ195" s="91"/>
      <c r="CK195" s="91"/>
      <c r="CL195" s="91"/>
      <c r="CM195" s="91"/>
      <c r="CN195" s="91"/>
      <c r="CO195" s="91"/>
      <c r="CP195" s="91"/>
      <c r="CQ195" s="91"/>
      <c r="CR195" s="91"/>
      <c r="CS195" s="91"/>
      <c r="CT195" s="91"/>
      <c r="CU195" s="91"/>
      <c r="CV195" s="91"/>
      <c r="CW195" s="91"/>
      <c r="CX195" s="91"/>
      <c r="CY195" s="91"/>
      <c r="CZ195" s="91"/>
      <c r="DA195" s="91"/>
      <c r="DB195" s="91"/>
      <c r="DC195" s="91"/>
      <c r="DD195" s="91"/>
      <c r="DE195" s="91"/>
      <c r="DF195" s="91"/>
      <c r="DG195" s="91"/>
      <c r="DH195" s="91"/>
      <c r="DI195" s="91"/>
      <c r="DJ195" s="91"/>
      <c r="DK195" s="91"/>
      <c r="DL195" s="91"/>
      <c r="DM195" s="91"/>
      <c r="DN195" s="91"/>
      <c r="DO195" s="91"/>
      <c r="DP195" s="91"/>
      <c r="DQ195" s="91"/>
      <c r="DR195" s="91"/>
      <c r="DS195" s="91"/>
      <c r="DT195" s="91"/>
      <c r="DU195" s="91"/>
      <c r="DV195" s="91"/>
      <c r="DW195" s="91"/>
      <c r="DX195" s="91"/>
      <c r="DY195" s="91"/>
      <c r="DZ195" s="91"/>
      <c r="EA195" s="91"/>
      <c r="EB195" s="91"/>
      <c r="EC195" s="91"/>
      <c r="ED195" s="91"/>
      <c r="EE195" s="91"/>
      <c r="EF195" s="91"/>
      <c r="EG195" s="91"/>
      <c r="EH195" s="91"/>
      <c r="EI195" s="91"/>
      <c r="EJ195" s="91"/>
      <c r="EK195" s="91"/>
      <c r="EL195" s="91"/>
      <c r="EM195" s="91"/>
      <c r="EN195" s="91"/>
      <c r="EO195" s="91"/>
      <c r="EP195" s="91"/>
      <c r="EQ195" s="91"/>
      <c r="ER195" s="91"/>
      <c r="ES195" s="91"/>
      <c r="ET195" s="91"/>
      <c r="EU195" s="91"/>
      <c r="EV195" s="91"/>
      <c r="EW195" s="91"/>
      <c r="EX195" s="91"/>
      <c r="EY195" s="91"/>
      <c r="EZ195" s="91"/>
      <c r="FA195" s="91"/>
      <c r="FB195" s="91"/>
      <c r="FC195" s="91"/>
      <c r="FD195" s="91"/>
      <c r="FE195" s="91"/>
      <c r="FF195" s="91"/>
      <c r="FG195" s="91"/>
      <c r="FH195" s="91"/>
      <c r="FI195" s="91"/>
      <c r="FJ195" s="91"/>
      <c r="FK195" s="91"/>
      <c r="FL195" s="91"/>
      <c r="FM195" s="91"/>
      <c r="FN195" s="91"/>
      <c r="FO195" s="91"/>
      <c r="FP195" s="91"/>
      <c r="FQ195" s="91"/>
      <c r="FR195" s="91"/>
      <c r="FS195" s="91"/>
      <c r="FT195" s="91"/>
      <c r="FU195" s="91"/>
      <c r="FV195" s="91"/>
      <c r="FW195" s="91"/>
      <c r="FX195" s="91"/>
      <c r="FY195" s="91"/>
      <c r="FZ195" s="91"/>
      <c r="GA195" s="91"/>
      <c r="GB195" s="91"/>
      <c r="GC195" s="91"/>
      <c r="GD195" s="91"/>
      <c r="GE195" s="91"/>
      <c r="GF195" s="91"/>
      <c r="GG195" s="91"/>
      <c r="GH195" s="91"/>
      <c r="GI195" s="91"/>
      <c r="GJ195" s="91"/>
      <c r="GK195" s="91"/>
      <c r="GL195" s="91"/>
      <c r="GM195" s="91"/>
      <c r="GN195" s="91"/>
      <c r="GO195" s="91"/>
      <c r="GP195" s="91"/>
      <c r="GQ195" s="91"/>
      <c r="GR195" s="91"/>
      <c r="GS195" s="91"/>
      <c r="GT195" s="91"/>
      <c r="GU195" s="91"/>
      <c r="GV195" s="91"/>
      <c r="GW195" s="91"/>
      <c r="GX195" s="91"/>
      <c r="GY195" s="91"/>
      <c r="GZ195" s="91"/>
      <c r="HA195" s="91"/>
      <c r="HB195" s="91"/>
      <c r="HC195" s="91"/>
      <c r="HD195" s="91"/>
      <c r="HE195" s="91"/>
      <c r="HF195" s="91"/>
      <c r="HG195" s="91"/>
      <c r="HH195" s="91"/>
      <c r="HI195" s="91"/>
      <c r="HJ195" s="91"/>
      <c r="HK195" s="91"/>
      <c r="HL195" s="91"/>
      <c r="HM195" s="91"/>
      <c r="HN195" s="91"/>
      <c r="HO195" s="91"/>
      <c r="HP195" s="91"/>
      <c r="HQ195" s="91"/>
      <c r="HR195" s="91"/>
      <c r="HS195" s="91"/>
      <c r="HT195" s="91"/>
      <c r="HU195" s="91"/>
      <c r="HV195" s="91"/>
      <c r="HW195" s="91"/>
      <c r="HX195" s="91"/>
      <c r="HY195" s="91"/>
      <c r="HZ195" s="91"/>
      <c r="IA195" s="91"/>
      <c r="IB195" s="91"/>
      <c r="IC195" s="91"/>
      <c r="ID195" s="91"/>
      <c r="IE195" s="91"/>
      <c r="IF195" s="91"/>
      <c r="IG195" s="91"/>
      <c r="IH195" s="91"/>
      <c r="II195" s="91"/>
      <c r="IJ195" s="91"/>
      <c r="IK195" s="91"/>
      <c r="IL195" s="91"/>
      <c r="IM195" s="91"/>
      <c r="IN195" s="91"/>
      <c r="IO195" s="91"/>
      <c r="IP195" s="91"/>
      <c r="IQ195" s="91"/>
      <c r="IR195" s="91"/>
    </row>
    <row r="196" spans="1:252" s="45" customFormat="1">
      <c r="A196" s="101"/>
      <c r="B196" s="91"/>
      <c r="C196" s="98"/>
      <c r="D196" s="91"/>
      <c r="E196" s="91"/>
      <c r="F196" s="204"/>
      <c r="G196" s="91"/>
      <c r="H196" s="91"/>
      <c r="I196" s="91"/>
    </row>
    <row r="197" spans="1:252" s="45" customFormat="1">
      <c r="A197" s="101"/>
      <c r="B197" s="91"/>
      <c r="C197" s="98"/>
      <c r="D197" s="91"/>
      <c r="E197" s="91"/>
      <c r="F197" s="204"/>
      <c r="G197" s="91"/>
      <c r="H197" s="91"/>
      <c r="I197" s="91"/>
    </row>
    <row r="198" spans="1:252" s="45" customFormat="1">
      <c r="A198" s="101"/>
      <c r="B198" s="91"/>
      <c r="C198" s="98"/>
      <c r="D198" s="91"/>
      <c r="E198" s="91"/>
      <c r="F198" s="204"/>
      <c r="G198" s="91"/>
      <c r="H198" s="91"/>
      <c r="I198" s="91"/>
    </row>
    <row r="199" spans="1:252" s="45" customFormat="1">
      <c r="A199" s="101"/>
      <c r="B199" s="91"/>
      <c r="C199" s="98"/>
      <c r="D199" s="91"/>
      <c r="E199" s="91"/>
      <c r="F199" s="204"/>
      <c r="G199" s="91"/>
      <c r="H199" s="91"/>
      <c r="I199" s="91"/>
    </row>
    <row r="200" spans="1:252" s="54" customFormat="1">
      <c r="A200" s="101"/>
      <c r="B200" s="91"/>
      <c r="C200" s="98"/>
      <c r="D200" s="91"/>
      <c r="E200" s="91"/>
      <c r="F200" s="204"/>
      <c r="G200" s="91"/>
      <c r="H200" s="91"/>
      <c r="I200" s="91"/>
    </row>
    <row r="201" spans="1:252" s="45" customFormat="1">
      <c r="A201" s="101"/>
      <c r="B201" s="91"/>
      <c r="C201" s="98"/>
      <c r="D201" s="91"/>
      <c r="E201" s="91"/>
      <c r="F201" s="204"/>
      <c r="G201" s="91"/>
      <c r="H201" s="91"/>
      <c r="I201" s="91"/>
    </row>
    <row r="202" spans="1:252" s="55" customFormat="1" ht="225" customHeight="1">
      <c r="A202" s="101"/>
      <c r="B202" s="91"/>
      <c r="C202" s="98"/>
      <c r="D202" s="91"/>
      <c r="E202" s="91"/>
      <c r="F202" s="204"/>
      <c r="G202" s="91"/>
      <c r="H202" s="91"/>
      <c r="I202" s="91"/>
    </row>
    <row r="203" spans="1:252" s="55" customFormat="1">
      <c r="A203" s="101"/>
      <c r="B203" s="91"/>
      <c r="C203" s="98"/>
      <c r="D203" s="91"/>
      <c r="E203" s="91"/>
      <c r="F203" s="204"/>
      <c r="G203" s="91"/>
      <c r="H203" s="91"/>
      <c r="I203" s="91"/>
    </row>
    <row r="204" spans="1:252" s="55" customFormat="1">
      <c r="A204" s="101"/>
      <c r="B204" s="91"/>
      <c r="C204" s="98"/>
      <c r="D204" s="91"/>
      <c r="E204" s="91"/>
      <c r="F204" s="204"/>
      <c r="G204" s="91"/>
      <c r="H204" s="91"/>
      <c r="I204" s="91"/>
    </row>
    <row r="205" spans="1:252" s="55" customFormat="1">
      <c r="A205" s="101"/>
      <c r="B205" s="91"/>
      <c r="C205" s="98"/>
      <c r="D205" s="91"/>
      <c r="E205" s="91"/>
      <c r="F205" s="204"/>
      <c r="G205" s="91"/>
      <c r="H205" s="91"/>
      <c r="I205" s="91"/>
    </row>
    <row r="206" spans="1:252" s="55" customFormat="1">
      <c r="A206" s="101"/>
      <c r="B206" s="91"/>
      <c r="C206" s="98"/>
      <c r="D206" s="91"/>
      <c r="E206" s="91"/>
      <c r="F206" s="204"/>
      <c r="G206" s="91"/>
      <c r="H206" s="91"/>
      <c r="I206" s="91"/>
    </row>
    <row r="207" spans="1:252" s="55" customFormat="1">
      <c r="A207" s="101"/>
      <c r="B207" s="91"/>
      <c r="C207" s="98"/>
      <c r="D207" s="91"/>
      <c r="E207" s="91"/>
      <c r="F207" s="204"/>
      <c r="G207" s="91"/>
      <c r="H207" s="91"/>
      <c r="I207" s="91"/>
    </row>
    <row r="208" spans="1:252" s="55" customFormat="1">
      <c r="A208" s="101"/>
      <c r="B208" s="91"/>
      <c r="C208" s="98"/>
      <c r="D208" s="91"/>
      <c r="E208" s="91"/>
      <c r="F208" s="204"/>
      <c r="G208" s="91"/>
      <c r="H208" s="91"/>
      <c r="I208" s="91"/>
    </row>
    <row r="209" spans="1:9" s="45" customFormat="1">
      <c r="A209" s="101"/>
      <c r="B209" s="91"/>
      <c r="C209" s="98"/>
      <c r="D209" s="91"/>
      <c r="E209" s="91"/>
      <c r="F209" s="204"/>
      <c r="G209" s="91"/>
      <c r="H209" s="91"/>
      <c r="I209" s="91"/>
    </row>
    <row r="210" spans="1:9" s="45" customFormat="1">
      <c r="A210" s="101"/>
      <c r="B210" s="91"/>
      <c r="C210" s="98"/>
      <c r="D210" s="91"/>
      <c r="E210" s="91"/>
      <c r="F210" s="204"/>
      <c r="G210" s="91"/>
      <c r="H210" s="91"/>
      <c r="I210" s="91"/>
    </row>
    <row r="211" spans="1:9" s="45" customFormat="1">
      <c r="A211" s="101"/>
      <c r="B211" s="91"/>
      <c r="C211" s="98"/>
      <c r="D211" s="91"/>
      <c r="E211" s="91"/>
      <c r="F211" s="204"/>
      <c r="G211" s="91"/>
      <c r="H211" s="91"/>
      <c r="I211" s="91"/>
    </row>
    <row r="212" spans="1:9" s="45" customFormat="1">
      <c r="A212" s="101"/>
      <c r="B212" s="91"/>
      <c r="C212" s="98"/>
      <c r="D212" s="91"/>
      <c r="E212" s="91"/>
      <c r="F212" s="204"/>
      <c r="G212" s="91"/>
      <c r="H212" s="91"/>
      <c r="I212" s="91"/>
    </row>
    <row r="213" spans="1:9" s="45" customFormat="1">
      <c r="A213" s="101"/>
      <c r="B213" s="91"/>
      <c r="C213" s="98"/>
      <c r="D213" s="91"/>
      <c r="E213" s="91"/>
      <c r="F213" s="204"/>
      <c r="G213" s="91"/>
      <c r="H213" s="91"/>
      <c r="I213" s="91"/>
    </row>
    <row r="214" spans="1:9" s="45" customFormat="1">
      <c r="A214" s="101"/>
      <c r="B214" s="91"/>
      <c r="C214" s="98"/>
      <c r="D214" s="91"/>
      <c r="E214" s="91"/>
      <c r="F214" s="204"/>
      <c r="G214" s="91"/>
      <c r="H214" s="91"/>
      <c r="I214" s="91"/>
    </row>
    <row r="215" spans="1:9" s="45" customFormat="1">
      <c r="A215" s="101"/>
      <c r="B215" s="91"/>
      <c r="C215" s="98"/>
      <c r="D215" s="91"/>
      <c r="E215" s="91"/>
      <c r="F215" s="204"/>
      <c r="G215" s="91"/>
      <c r="H215" s="91"/>
      <c r="I215" s="91"/>
    </row>
    <row r="216" spans="1:9" s="45" customFormat="1">
      <c r="A216" s="101"/>
      <c r="B216" s="91"/>
      <c r="C216" s="98"/>
      <c r="D216" s="91"/>
      <c r="E216" s="91"/>
      <c r="F216" s="204"/>
      <c r="G216" s="91"/>
      <c r="H216" s="91"/>
      <c r="I216" s="91"/>
    </row>
    <row r="217" spans="1:9" s="45" customFormat="1">
      <c r="A217" s="101"/>
      <c r="B217" s="91"/>
      <c r="C217" s="98"/>
      <c r="D217" s="91"/>
      <c r="E217" s="91"/>
      <c r="F217" s="204"/>
      <c r="G217" s="91"/>
      <c r="H217" s="91"/>
      <c r="I217" s="91"/>
    </row>
    <row r="218" spans="1:9" s="45" customFormat="1">
      <c r="A218" s="101"/>
      <c r="B218" s="91"/>
      <c r="C218" s="98"/>
      <c r="D218" s="91"/>
      <c r="E218" s="91"/>
      <c r="F218" s="204"/>
      <c r="G218" s="91"/>
      <c r="H218" s="91"/>
      <c r="I218" s="91"/>
    </row>
    <row r="219" spans="1:9" s="45" customFormat="1">
      <c r="A219" s="101"/>
      <c r="B219" s="91"/>
      <c r="C219" s="98"/>
      <c r="D219" s="91"/>
      <c r="E219" s="91"/>
      <c r="F219" s="204"/>
      <c r="G219" s="91"/>
      <c r="H219" s="91"/>
      <c r="I219" s="91"/>
    </row>
    <row r="220" spans="1:9" s="45" customFormat="1">
      <c r="A220" s="101"/>
      <c r="B220" s="91"/>
      <c r="C220" s="98"/>
      <c r="D220" s="91"/>
      <c r="E220" s="91"/>
      <c r="F220" s="204"/>
      <c r="G220" s="91"/>
      <c r="H220" s="91"/>
      <c r="I220" s="91"/>
    </row>
    <row r="221" spans="1:9" s="45" customFormat="1">
      <c r="A221" s="101"/>
      <c r="B221" s="91"/>
      <c r="C221" s="98"/>
      <c r="D221" s="91"/>
      <c r="E221" s="91"/>
      <c r="F221" s="204"/>
      <c r="G221" s="91"/>
      <c r="H221" s="91"/>
      <c r="I221" s="91"/>
    </row>
    <row r="222" spans="1:9" s="47" customFormat="1">
      <c r="A222" s="101"/>
      <c r="B222" s="91"/>
      <c r="C222" s="98"/>
      <c r="D222" s="91"/>
      <c r="E222" s="91"/>
      <c r="F222" s="204"/>
      <c r="G222" s="91"/>
      <c r="H222" s="91"/>
      <c r="I222" s="91"/>
    </row>
    <row r="225" spans="1:252" s="39" customFormat="1" ht="38.25" customHeight="1">
      <c r="A225" s="101"/>
      <c r="B225" s="91"/>
      <c r="C225" s="98"/>
      <c r="D225" s="91"/>
      <c r="E225" s="91"/>
      <c r="F225" s="204"/>
      <c r="G225" s="91"/>
      <c r="H225" s="91"/>
      <c r="I225" s="91"/>
      <c r="K225" s="91"/>
      <c r="L225" s="91"/>
      <c r="M225" s="91"/>
      <c r="N225" s="91"/>
      <c r="O225" s="91"/>
      <c r="P225" s="91"/>
      <c r="Q225" s="91"/>
      <c r="R225" s="91"/>
      <c r="S225" s="91"/>
      <c r="T225" s="91"/>
      <c r="U225" s="91"/>
      <c r="V225" s="91"/>
      <c r="W225" s="91"/>
      <c r="X225" s="91"/>
      <c r="Y225" s="91"/>
      <c r="Z225" s="91"/>
      <c r="AA225" s="91"/>
      <c r="AB225" s="91"/>
      <c r="AC225" s="91"/>
      <c r="AD225" s="91"/>
      <c r="AE225" s="91"/>
      <c r="AF225" s="91"/>
      <c r="AG225" s="91"/>
      <c r="AH225" s="91"/>
      <c r="AI225" s="91"/>
      <c r="AJ225" s="91"/>
      <c r="AK225" s="91"/>
      <c r="AL225" s="91"/>
      <c r="AM225" s="91"/>
      <c r="AN225" s="91"/>
      <c r="AO225" s="91"/>
      <c r="AP225" s="91"/>
      <c r="AQ225" s="91"/>
      <c r="AR225" s="91"/>
      <c r="AS225" s="91"/>
      <c r="AT225" s="91"/>
      <c r="AU225" s="91"/>
      <c r="AV225" s="91"/>
      <c r="AW225" s="91"/>
      <c r="AX225" s="91"/>
      <c r="AY225" s="91"/>
      <c r="AZ225" s="91"/>
      <c r="BA225" s="91"/>
      <c r="BB225" s="91"/>
      <c r="BC225" s="91"/>
      <c r="BD225" s="91"/>
      <c r="BE225" s="91"/>
      <c r="BF225" s="91"/>
      <c r="BG225" s="91"/>
      <c r="BH225" s="91"/>
      <c r="BI225" s="91"/>
      <c r="BJ225" s="91"/>
      <c r="BK225" s="91"/>
      <c r="BL225" s="91"/>
      <c r="BM225" s="91"/>
      <c r="BN225" s="91"/>
      <c r="BO225" s="91"/>
      <c r="BP225" s="91"/>
      <c r="BQ225" s="91"/>
      <c r="BR225" s="91"/>
      <c r="BS225" s="91"/>
      <c r="BT225" s="91"/>
      <c r="BU225" s="91"/>
      <c r="BV225" s="91"/>
      <c r="BW225" s="91"/>
      <c r="BX225" s="91"/>
      <c r="BY225" s="91"/>
      <c r="BZ225" s="91"/>
      <c r="CA225" s="91"/>
      <c r="CB225" s="91"/>
      <c r="CC225" s="91"/>
      <c r="CD225" s="91"/>
      <c r="CE225" s="91"/>
      <c r="CF225" s="91"/>
      <c r="CG225" s="91"/>
      <c r="CH225" s="91"/>
      <c r="CI225" s="91"/>
      <c r="CJ225" s="91"/>
      <c r="CK225" s="91"/>
      <c r="CL225" s="91"/>
      <c r="CM225" s="91"/>
      <c r="CN225" s="91"/>
      <c r="CO225" s="91"/>
      <c r="CP225" s="91"/>
      <c r="CQ225" s="91"/>
      <c r="CR225" s="91"/>
      <c r="CS225" s="91"/>
      <c r="CT225" s="91"/>
      <c r="CU225" s="91"/>
      <c r="CV225" s="91"/>
      <c r="CW225" s="91"/>
      <c r="CX225" s="91"/>
      <c r="CY225" s="91"/>
      <c r="CZ225" s="91"/>
      <c r="DA225" s="91"/>
      <c r="DB225" s="91"/>
      <c r="DC225" s="91"/>
      <c r="DD225" s="91"/>
      <c r="DE225" s="91"/>
      <c r="DF225" s="91"/>
      <c r="DG225" s="91"/>
      <c r="DH225" s="91"/>
      <c r="DI225" s="91"/>
      <c r="DJ225" s="91"/>
      <c r="DK225" s="91"/>
      <c r="DL225" s="91"/>
      <c r="DM225" s="91"/>
      <c r="DN225" s="91"/>
      <c r="DO225" s="91"/>
      <c r="DP225" s="91"/>
      <c r="DQ225" s="91"/>
      <c r="DR225" s="91"/>
      <c r="DS225" s="91"/>
      <c r="DT225" s="91"/>
      <c r="DU225" s="91"/>
      <c r="DV225" s="91"/>
      <c r="DW225" s="91"/>
      <c r="DX225" s="91"/>
      <c r="DY225" s="91"/>
      <c r="DZ225" s="91"/>
      <c r="EA225" s="91"/>
      <c r="EB225" s="91"/>
      <c r="EC225" s="91"/>
      <c r="ED225" s="91"/>
      <c r="EE225" s="91"/>
      <c r="EF225" s="91"/>
      <c r="EG225" s="91"/>
      <c r="EH225" s="91"/>
      <c r="EI225" s="91"/>
      <c r="EJ225" s="91"/>
      <c r="EK225" s="91"/>
      <c r="EL225" s="91"/>
      <c r="EM225" s="91"/>
      <c r="EN225" s="91"/>
      <c r="EO225" s="91"/>
      <c r="EP225" s="91"/>
      <c r="EQ225" s="91"/>
      <c r="ER225" s="91"/>
      <c r="ES225" s="91"/>
      <c r="ET225" s="91"/>
      <c r="EU225" s="91"/>
      <c r="EV225" s="91"/>
      <c r="EW225" s="91"/>
      <c r="EX225" s="91"/>
      <c r="EY225" s="91"/>
      <c r="EZ225" s="91"/>
      <c r="FA225" s="91"/>
      <c r="FB225" s="91"/>
      <c r="FC225" s="91"/>
      <c r="FD225" s="91"/>
      <c r="FE225" s="91"/>
      <c r="FF225" s="91"/>
      <c r="FG225" s="91"/>
      <c r="FH225" s="91"/>
      <c r="FI225" s="91"/>
      <c r="FJ225" s="91"/>
      <c r="FK225" s="91"/>
      <c r="FL225" s="91"/>
      <c r="FM225" s="91"/>
      <c r="FN225" s="91"/>
      <c r="FO225" s="91"/>
      <c r="FP225" s="91"/>
      <c r="FQ225" s="91"/>
      <c r="FR225" s="91"/>
      <c r="FS225" s="91"/>
      <c r="FT225" s="91"/>
      <c r="FU225" s="91"/>
      <c r="FV225" s="91"/>
      <c r="FW225" s="91"/>
      <c r="FX225" s="91"/>
      <c r="FY225" s="91"/>
      <c r="FZ225" s="91"/>
      <c r="GA225" s="91"/>
      <c r="GB225" s="91"/>
      <c r="GC225" s="91"/>
      <c r="GD225" s="91"/>
      <c r="GE225" s="91"/>
      <c r="GF225" s="91"/>
      <c r="GG225" s="91"/>
      <c r="GH225" s="91"/>
      <c r="GI225" s="91"/>
      <c r="GJ225" s="91"/>
      <c r="GK225" s="91"/>
      <c r="GL225" s="91"/>
      <c r="GM225" s="91"/>
      <c r="GN225" s="91"/>
      <c r="GO225" s="91"/>
      <c r="GP225" s="91"/>
      <c r="GQ225" s="91"/>
      <c r="GR225" s="91"/>
      <c r="GS225" s="91"/>
      <c r="GT225" s="91"/>
      <c r="GU225" s="91"/>
      <c r="GV225" s="91"/>
      <c r="GW225" s="91"/>
      <c r="GX225" s="91"/>
      <c r="GY225" s="91"/>
      <c r="GZ225" s="91"/>
      <c r="HA225" s="91"/>
      <c r="HB225" s="91"/>
      <c r="HC225" s="91"/>
      <c r="HD225" s="91"/>
      <c r="HE225" s="91"/>
      <c r="HF225" s="91"/>
      <c r="HG225" s="91"/>
      <c r="HH225" s="91"/>
      <c r="HI225" s="91"/>
      <c r="HJ225" s="91"/>
      <c r="HK225" s="91"/>
      <c r="HL225" s="91"/>
      <c r="HM225" s="91"/>
      <c r="HN225" s="91"/>
      <c r="HO225" s="91"/>
      <c r="HP225" s="91"/>
      <c r="HQ225" s="91"/>
      <c r="HR225" s="91"/>
      <c r="HS225" s="91"/>
      <c r="HT225" s="91"/>
      <c r="HU225" s="91"/>
      <c r="HV225" s="91"/>
      <c r="HW225" s="91"/>
      <c r="HX225" s="91"/>
      <c r="HY225" s="91"/>
      <c r="HZ225" s="91"/>
      <c r="IA225" s="91"/>
      <c r="IB225" s="91"/>
      <c r="IC225" s="91"/>
      <c r="ID225" s="91"/>
      <c r="IE225" s="91"/>
      <c r="IF225" s="91"/>
      <c r="IG225" s="91"/>
      <c r="IH225" s="91"/>
      <c r="II225" s="91"/>
      <c r="IJ225" s="91"/>
      <c r="IK225" s="91"/>
      <c r="IL225" s="91"/>
      <c r="IM225" s="91"/>
      <c r="IN225" s="91"/>
      <c r="IO225" s="91"/>
      <c r="IP225" s="91"/>
      <c r="IQ225" s="91"/>
      <c r="IR225" s="91"/>
    </row>
    <row r="234" spans="1:252" s="39" customFormat="1">
      <c r="A234" s="101"/>
      <c r="B234" s="91"/>
      <c r="C234" s="98"/>
      <c r="D234" s="91"/>
      <c r="E234" s="91"/>
      <c r="F234" s="204"/>
      <c r="G234" s="91"/>
      <c r="H234" s="91"/>
      <c r="I234" s="91"/>
    </row>
  </sheetData>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4" manualBreakCount="4">
    <brk id="34" max="8" man="1"/>
    <brk id="58" max="8" man="1"/>
    <brk id="87" max="8" man="1"/>
    <brk id="165"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IU211"/>
  <sheetViews>
    <sheetView view="pageBreakPreview" topLeftCell="A164" zoomScaleNormal="100" zoomScaleSheetLayoutView="100" workbookViewId="0">
      <selection activeCell="H181" sqref="H4:H181"/>
    </sheetView>
  </sheetViews>
  <sheetFormatPr defaultColWidth="9.109375" defaultRowHeight="15.6"/>
  <cols>
    <col min="1" max="1" width="3.77734375" style="128" customWidth="1"/>
    <col min="2" max="2" width="3.77734375" style="103" customWidth="1"/>
    <col min="3" max="3" width="47.6640625" style="108" customWidth="1"/>
    <col min="4" max="4" width="13.6640625" style="91" customWidth="1"/>
    <col min="5" max="5" width="4.6640625" style="91" customWidth="1"/>
    <col min="6" max="6" width="6.6640625" style="91" customWidth="1"/>
    <col min="7" max="7" width="8.6640625" style="103" customWidth="1"/>
    <col min="8" max="9" width="10.6640625" style="91" customWidth="1"/>
    <col min="10" max="10" width="22.33203125" style="39" customWidth="1"/>
    <col min="11" max="16384" width="9.109375" style="91"/>
  </cols>
  <sheetData>
    <row r="1" spans="1:255">
      <c r="A1" s="99" t="s">
        <v>3</v>
      </c>
      <c r="B1" s="110"/>
      <c r="C1" s="467" t="s">
        <v>4</v>
      </c>
      <c r="D1" s="467"/>
      <c r="E1" s="467"/>
      <c r="F1" s="110" t="s">
        <v>5</v>
      </c>
      <c r="G1" s="110" t="s">
        <v>6</v>
      </c>
      <c r="H1" s="17" t="s">
        <v>8</v>
      </c>
      <c r="I1" s="34" t="s">
        <v>7</v>
      </c>
    </row>
    <row r="2" spans="1:255">
      <c r="B2" s="91"/>
    </row>
    <row r="3" spans="1:255" s="96" customFormat="1" ht="18.75" customHeight="1">
      <c r="A3" s="21" t="s">
        <v>595</v>
      </c>
      <c r="C3" s="25" t="s">
        <v>810</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47" customFormat="1">
      <c r="A5" s="50"/>
      <c r="B5" s="19"/>
      <c r="C5" s="342" t="s">
        <v>811</v>
      </c>
      <c r="E5" s="91"/>
      <c r="F5" s="91"/>
      <c r="G5" s="103"/>
    </row>
    <row r="6" spans="1:255" s="47" customFormat="1">
      <c r="A6" s="50"/>
      <c r="B6" s="19"/>
      <c r="C6" s="143" t="s">
        <v>598</v>
      </c>
      <c r="E6" s="91"/>
      <c r="F6" s="91"/>
      <c r="G6" s="103"/>
    </row>
    <row r="7" spans="1:255" s="47" customFormat="1">
      <c r="A7" s="50"/>
      <c r="B7" s="19"/>
      <c r="C7" s="343" t="s">
        <v>607</v>
      </c>
      <c r="E7" s="91"/>
      <c r="F7" s="91"/>
      <c r="G7" s="103"/>
    </row>
    <row r="8" spans="1:255" s="47" customFormat="1">
      <c r="A8" s="50"/>
      <c r="B8" s="19"/>
      <c r="C8" s="143" t="s">
        <v>608</v>
      </c>
      <c r="E8" s="91"/>
      <c r="F8" s="91"/>
      <c r="G8" s="103"/>
    </row>
    <row r="9" spans="1:255" s="181" customFormat="1">
      <c r="A9" s="225"/>
      <c r="B9" s="225"/>
      <c r="C9" s="235"/>
      <c r="F9" s="209"/>
      <c r="G9" s="210"/>
      <c r="H9" s="142"/>
      <c r="I9" s="142"/>
    </row>
    <row r="10" spans="1:255" s="181" customFormat="1">
      <c r="A10" s="225"/>
      <c r="B10" s="225"/>
      <c r="C10" s="235"/>
      <c r="F10" s="209"/>
      <c r="G10" s="210"/>
      <c r="H10" s="142"/>
      <c r="I10" s="142"/>
    </row>
    <row r="11" spans="1:255" s="50" customFormat="1">
      <c r="B11" s="366"/>
      <c r="C11" s="50" t="s">
        <v>812</v>
      </c>
      <c r="D11" s="213"/>
      <c r="E11" s="213"/>
      <c r="F11" s="366"/>
      <c r="G11" s="366"/>
      <c r="H11" s="366"/>
      <c r="I11" s="366"/>
    </row>
    <row r="12" spans="1:255" s="50" customFormat="1">
      <c r="A12" s="59" t="s">
        <v>595</v>
      </c>
      <c r="B12" s="59" t="str">
        <f>IF(ISBLANK(C10),IF(ISBLANK(C12),5,CONCATENATE(COUNTA($B$3:B11)+1,".")))</f>
        <v>1.</v>
      </c>
      <c r="C12" s="50" t="s">
        <v>813</v>
      </c>
      <c r="D12" s="213"/>
      <c r="E12" s="213"/>
      <c r="F12" s="209"/>
      <c r="G12" s="210"/>
      <c r="H12" s="142"/>
      <c r="I12" s="142"/>
    </row>
    <row r="13" spans="1:255" s="50" customFormat="1" ht="124.8">
      <c r="B13" s="213"/>
      <c r="C13" s="118" t="s">
        <v>814</v>
      </c>
      <c r="D13" s="118"/>
      <c r="E13" s="118"/>
      <c r="F13" s="209"/>
      <c r="G13" s="210"/>
      <c r="H13" s="142"/>
      <c r="I13" s="142"/>
    </row>
    <row r="14" spans="1:255" s="50" customFormat="1">
      <c r="B14" s="213"/>
      <c r="C14" s="50" t="s">
        <v>178</v>
      </c>
      <c r="F14" s="209"/>
      <c r="G14" s="210"/>
      <c r="H14" s="142"/>
      <c r="I14" s="142"/>
    </row>
    <row r="15" spans="1:255" s="50" customFormat="1">
      <c r="B15" s="213"/>
      <c r="C15" s="50" t="s">
        <v>319</v>
      </c>
      <c r="F15" s="209"/>
      <c r="G15" s="210"/>
      <c r="H15" s="142"/>
      <c r="I15" s="142"/>
    </row>
    <row r="16" spans="1:255" s="50" customFormat="1">
      <c r="B16" s="213"/>
      <c r="F16" s="209"/>
      <c r="G16" s="210"/>
      <c r="H16" s="142"/>
      <c r="I16" s="142"/>
    </row>
    <row r="17" spans="1:9" s="50" customFormat="1">
      <c r="B17" s="213"/>
      <c r="C17" s="50" t="s">
        <v>31</v>
      </c>
      <c r="F17" s="209"/>
      <c r="G17" s="210"/>
      <c r="H17" s="142"/>
      <c r="I17" s="142"/>
    </row>
    <row r="18" spans="1:9" s="50" customFormat="1">
      <c r="B18" s="213"/>
      <c r="C18" s="133" t="s">
        <v>815</v>
      </c>
      <c r="D18" s="133"/>
      <c r="E18" s="133"/>
      <c r="F18" s="209"/>
      <c r="G18" s="210"/>
      <c r="H18" s="142"/>
      <c r="I18" s="142"/>
    </row>
    <row r="19" spans="1:9" s="50" customFormat="1">
      <c r="B19" s="213"/>
      <c r="C19" s="133" t="s">
        <v>816</v>
      </c>
      <c r="D19" s="133"/>
      <c r="E19" s="133"/>
      <c r="F19" s="209"/>
      <c r="G19" s="210"/>
      <c r="H19" s="142"/>
      <c r="I19" s="142"/>
    </row>
    <row r="20" spans="1:9" s="50" customFormat="1">
      <c r="B20" s="213"/>
      <c r="C20" s="133" t="s">
        <v>817</v>
      </c>
      <c r="D20" s="133"/>
      <c r="E20" s="133"/>
      <c r="F20" s="209"/>
      <c r="G20" s="210"/>
      <c r="H20" s="142"/>
      <c r="I20" s="142"/>
    </row>
    <row r="21" spans="1:9" s="50" customFormat="1">
      <c r="B21" s="366"/>
      <c r="C21" s="133" t="s">
        <v>818</v>
      </c>
      <c r="D21" s="133"/>
      <c r="E21" s="133"/>
      <c r="F21" s="209"/>
      <c r="G21" s="210"/>
      <c r="H21" s="142"/>
      <c r="I21" s="142"/>
    </row>
    <row r="22" spans="1:9" s="50" customFormat="1">
      <c r="B22" s="366"/>
      <c r="C22" s="133" t="s">
        <v>819</v>
      </c>
      <c r="D22" s="133"/>
      <c r="E22" s="133"/>
      <c r="F22" s="209"/>
      <c r="G22" s="210"/>
      <c r="H22" s="142"/>
      <c r="I22" s="142"/>
    </row>
    <row r="23" spans="1:9" s="50" customFormat="1">
      <c r="B23" s="213"/>
      <c r="C23" s="133" t="s">
        <v>820</v>
      </c>
      <c r="D23" s="133"/>
      <c r="E23" s="133"/>
      <c r="F23" s="209"/>
      <c r="G23" s="210"/>
      <c r="H23" s="142"/>
      <c r="I23" s="142"/>
    </row>
    <row r="24" spans="1:9" s="50" customFormat="1">
      <c r="B24" s="213"/>
      <c r="C24" s="50" t="s">
        <v>821</v>
      </c>
      <c r="F24" s="209"/>
      <c r="G24" s="210"/>
      <c r="H24" s="142"/>
      <c r="I24" s="142"/>
    </row>
    <row r="25" spans="1:9" s="50" customFormat="1">
      <c r="B25" s="213"/>
      <c r="C25" s="50" t="s">
        <v>822</v>
      </c>
      <c r="F25" s="209"/>
      <c r="G25" s="210"/>
      <c r="H25" s="142"/>
      <c r="I25" s="142"/>
    </row>
    <row r="26" spans="1:9" s="50" customFormat="1">
      <c r="B26" s="213"/>
      <c r="C26" s="50" t="s">
        <v>726</v>
      </c>
      <c r="F26" s="209"/>
      <c r="G26" s="210"/>
      <c r="H26" s="142"/>
      <c r="I26" s="142"/>
    </row>
    <row r="27" spans="1:9" s="50" customFormat="1">
      <c r="B27" s="213"/>
      <c r="C27" s="366" t="s">
        <v>823</v>
      </c>
      <c r="D27" s="366"/>
      <c r="E27" s="366"/>
      <c r="F27" s="209"/>
      <c r="G27" s="210"/>
      <c r="H27" s="142"/>
      <c r="I27" s="142"/>
    </row>
    <row r="28" spans="1:9" s="50" customFormat="1">
      <c r="B28" s="213"/>
      <c r="C28" s="366" t="s">
        <v>824</v>
      </c>
      <c r="D28" s="366"/>
      <c r="E28" s="366"/>
      <c r="F28" s="209"/>
      <c r="G28" s="210"/>
      <c r="H28" s="142"/>
      <c r="I28" s="142"/>
    </row>
    <row r="29" spans="1:9" s="50" customFormat="1">
      <c r="B29" s="213"/>
      <c r="C29" s="50" t="s">
        <v>825</v>
      </c>
      <c r="F29" s="209">
        <v>2</v>
      </c>
      <c r="G29" s="210" t="s">
        <v>1</v>
      </c>
      <c r="H29" s="142"/>
      <c r="I29" s="142">
        <f>F29*H29</f>
        <v>0</v>
      </c>
    </row>
    <row r="30" spans="1:9" s="50" customFormat="1">
      <c r="B30" s="213"/>
      <c r="F30" s="209"/>
      <c r="G30" s="210"/>
      <c r="H30" s="142"/>
      <c r="I30" s="142"/>
    </row>
    <row r="31" spans="1:9" s="50" customFormat="1">
      <c r="A31" s="59" t="s">
        <v>595</v>
      </c>
      <c r="B31" s="59" t="str">
        <f>IF(ISBLANK(C30),IF(ISBLANK(C31),5,CONCATENATE(COUNTA($B$3:B30)+1,".")))</f>
        <v>2.</v>
      </c>
      <c r="C31" s="50" t="s">
        <v>826</v>
      </c>
      <c r="D31" s="213"/>
      <c r="E31" s="213"/>
      <c r="F31" s="209"/>
      <c r="G31" s="210"/>
      <c r="H31" s="142"/>
      <c r="I31" s="142"/>
    </row>
    <row r="32" spans="1:9" s="50" customFormat="1" ht="31.2">
      <c r="B32" s="213"/>
      <c r="C32" s="118" t="s">
        <v>827</v>
      </c>
      <c r="F32" s="209"/>
      <c r="G32" s="210"/>
      <c r="H32" s="142"/>
      <c r="I32" s="142"/>
    </row>
    <row r="33" spans="1:9" s="50" customFormat="1" ht="31.2">
      <c r="B33" s="213"/>
      <c r="C33" s="118" t="s">
        <v>828</v>
      </c>
      <c r="F33" s="209"/>
      <c r="G33" s="210"/>
      <c r="H33" s="142"/>
      <c r="I33" s="142"/>
    </row>
    <row r="34" spans="1:9" s="50" customFormat="1">
      <c r="B34" s="213"/>
      <c r="C34" s="50" t="s">
        <v>829</v>
      </c>
      <c r="F34" s="209"/>
      <c r="G34" s="210"/>
      <c r="H34" s="142"/>
      <c r="I34" s="142"/>
    </row>
    <row r="35" spans="1:9" s="50" customFormat="1" ht="31.2">
      <c r="B35" s="213"/>
      <c r="C35" s="118" t="s">
        <v>830</v>
      </c>
      <c r="F35" s="209"/>
      <c r="G35" s="210"/>
      <c r="H35" s="142"/>
      <c r="I35" s="142"/>
    </row>
    <row r="36" spans="1:9" s="50" customFormat="1">
      <c r="B36" s="213"/>
      <c r="C36" s="50" t="s">
        <v>831</v>
      </c>
      <c r="F36" s="209"/>
      <c r="G36" s="210"/>
      <c r="H36" s="142"/>
      <c r="I36" s="142"/>
    </row>
    <row r="37" spans="1:9" s="50" customFormat="1">
      <c r="B37" s="213"/>
      <c r="C37" s="50" t="s">
        <v>832</v>
      </c>
      <c r="F37" s="209"/>
      <c r="G37" s="210"/>
      <c r="H37" s="142"/>
      <c r="I37" s="142"/>
    </row>
    <row r="38" spans="1:9" s="50" customFormat="1">
      <c r="B38" s="213"/>
      <c r="C38" s="50" t="s">
        <v>319</v>
      </c>
      <c r="F38" s="209"/>
      <c r="G38" s="210"/>
      <c r="H38" s="142"/>
      <c r="I38" s="142"/>
    </row>
    <row r="39" spans="1:9" s="50" customFormat="1">
      <c r="B39" s="213"/>
      <c r="C39" s="213"/>
      <c r="D39" s="213"/>
      <c r="E39" s="213"/>
      <c r="F39" s="209"/>
      <c r="G39" s="210"/>
      <c r="H39" s="142"/>
      <c r="I39" s="142"/>
    </row>
    <row r="40" spans="1:9" s="50" customFormat="1">
      <c r="B40" s="213"/>
      <c r="C40" s="50" t="s">
        <v>31</v>
      </c>
      <c r="F40" s="209"/>
      <c r="G40" s="210"/>
      <c r="H40" s="142"/>
      <c r="I40" s="142"/>
    </row>
    <row r="41" spans="1:9" s="50" customFormat="1">
      <c r="C41" s="428" t="s">
        <v>833</v>
      </c>
      <c r="D41" s="428"/>
      <c r="E41" s="428"/>
      <c r="F41" s="209"/>
      <c r="G41" s="210"/>
      <c r="H41" s="142"/>
      <c r="I41" s="142"/>
    </row>
    <row r="42" spans="1:9" s="50" customFormat="1">
      <c r="C42" s="428" t="s">
        <v>834</v>
      </c>
      <c r="D42" s="428"/>
      <c r="E42" s="428"/>
      <c r="F42" s="209"/>
      <c r="G42" s="210"/>
      <c r="H42" s="142"/>
      <c r="I42" s="142"/>
    </row>
    <row r="43" spans="1:9" s="50" customFormat="1">
      <c r="C43" s="428" t="s">
        <v>835</v>
      </c>
      <c r="D43" s="428"/>
      <c r="E43" s="428"/>
      <c r="F43" s="209"/>
      <c r="G43" s="210"/>
      <c r="H43" s="142"/>
      <c r="I43" s="142"/>
    </row>
    <row r="44" spans="1:9" s="50" customFormat="1">
      <c r="C44" s="428" t="s">
        <v>836</v>
      </c>
      <c r="D44" s="428"/>
      <c r="E44" s="428"/>
      <c r="F44" s="209">
        <v>1</v>
      </c>
      <c r="G44" s="210" t="s">
        <v>1</v>
      </c>
      <c r="H44" s="142"/>
      <c r="I44" s="142">
        <f>F44*H44</f>
        <v>0</v>
      </c>
    </row>
    <row r="45" spans="1:9" s="50" customFormat="1">
      <c r="F45" s="209"/>
      <c r="G45" s="210"/>
      <c r="H45" s="142"/>
      <c r="I45" s="142"/>
    </row>
    <row r="46" spans="1:9" s="50" customFormat="1">
      <c r="A46" s="59" t="s">
        <v>595</v>
      </c>
      <c r="B46" s="59" t="str">
        <f>IF(ISBLANK(C45),IF(ISBLANK(C46),5,CONCATENATE(COUNTA($B$3:B45)+1,".")))</f>
        <v>3.</v>
      </c>
      <c r="C46" s="50" t="s">
        <v>837</v>
      </c>
      <c r="D46" s="213"/>
      <c r="E46" s="213"/>
      <c r="F46" s="209"/>
      <c r="G46" s="210"/>
      <c r="H46" s="142"/>
      <c r="I46" s="142"/>
    </row>
    <row r="47" spans="1:9" s="50" customFormat="1" ht="31.2">
      <c r="B47" s="213"/>
      <c r="C47" s="118" t="s">
        <v>827</v>
      </c>
      <c r="F47" s="209"/>
      <c r="G47" s="210"/>
      <c r="H47" s="142"/>
      <c r="I47" s="142"/>
    </row>
    <row r="48" spans="1:9" s="50" customFormat="1" ht="31.2">
      <c r="B48" s="213"/>
      <c r="C48" s="118" t="s">
        <v>828</v>
      </c>
      <c r="F48" s="209"/>
      <c r="G48" s="210"/>
      <c r="H48" s="142"/>
      <c r="I48" s="142"/>
    </row>
    <row r="49" spans="1:9" s="50" customFormat="1">
      <c r="B49" s="213"/>
      <c r="C49" s="50" t="s">
        <v>829</v>
      </c>
      <c r="F49" s="209"/>
      <c r="G49" s="210"/>
      <c r="H49" s="142"/>
      <c r="I49" s="142"/>
    </row>
    <row r="50" spans="1:9" s="50" customFormat="1" ht="31.2">
      <c r="B50" s="213"/>
      <c r="C50" s="118" t="s">
        <v>830</v>
      </c>
      <c r="F50" s="209"/>
      <c r="G50" s="210"/>
      <c r="H50" s="142"/>
      <c r="I50" s="142"/>
    </row>
    <row r="51" spans="1:9" s="50" customFormat="1">
      <c r="B51" s="213"/>
      <c r="C51" s="50" t="s">
        <v>838</v>
      </c>
      <c r="F51" s="209"/>
      <c r="G51" s="210"/>
      <c r="H51" s="142"/>
      <c r="I51" s="142"/>
    </row>
    <row r="52" spans="1:9" s="50" customFormat="1">
      <c r="B52" s="213"/>
      <c r="C52" s="50" t="s">
        <v>831</v>
      </c>
      <c r="F52" s="209"/>
      <c r="G52" s="210"/>
      <c r="H52" s="142"/>
      <c r="I52" s="142"/>
    </row>
    <row r="53" spans="1:9" s="50" customFormat="1">
      <c r="B53" s="213"/>
      <c r="C53" s="50" t="s">
        <v>832</v>
      </c>
      <c r="F53" s="209"/>
      <c r="G53" s="210"/>
      <c r="H53" s="142"/>
      <c r="I53" s="142"/>
    </row>
    <row r="54" spans="1:9" s="50" customFormat="1">
      <c r="B54" s="213"/>
      <c r="C54" s="50" t="s">
        <v>319</v>
      </c>
      <c r="F54" s="209"/>
      <c r="G54" s="210"/>
      <c r="H54" s="142"/>
      <c r="I54" s="142"/>
    </row>
    <row r="55" spans="1:9" s="50" customFormat="1">
      <c r="B55" s="213"/>
      <c r="C55" s="213"/>
      <c r="D55" s="213"/>
      <c r="E55" s="213"/>
      <c r="F55" s="209"/>
      <c r="G55" s="210"/>
      <c r="H55" s="142"/>
      <c r="I55" s="142"/>
    </row>
    <row r="56" spans="1:9" s="50" customFormat="1">
      <c r="B56" s="213"/>
      <c r="C56" s="50" t="s">
        <v>31</v>
      </c>
      <c r="F56" s="209"/>
      <c r="G56" s="210"/>
      <c r="H56" s="142"/>
      <c r="I56" s="142"/>
    </row>
    <row r="57" spans="1:9" s="50" customFormat="1">
      <c r="C57" s="428" t="s">
        <v>833</v>
      </c>
      <c r="D57" s="428"/>
      <c r="E57" s="428"/>
      <c r="F57" s="209"/>
      <c r="G57" s="210"/>
      <c r="H57" s="142"/>
      <c r="I57" s="142"/>
    </row>
    <row r="58" spans="1:9" s="50" customFormat="1">
      <c r="C58" s="428" t="s">
        <v>834</v>
      </c>
      <c r="D58" s="428"/>
      <c r="E58" s="428"/>
      <c r="F58" s="209"/>
      <c r="G58" s="210"/>
      <c r="H58" s="142"/>
      <c r="I58" s="142"/>
    </row>
    <row r="59" spans="1:9" s="50" customFormat="1">
      <c r="C59" s="428" t="s">
        <v>835</v>
      </c>
      <c r="D59" s="428"/>
      <c r="E59" s="428"/>
      <c r="F59" s="209"/>
      <c r="G59" s="210"/>
      <c r="H59" s="142"/>
      <c r="I59" s="142"/>
    </row>
    <row r="60" spans="1:9" s="50" customFormat="1">
      <c r="C60" s="428" t="s">
        <v>836</v>
      </c>
      <c r="D60" s="428"/>
      <c r="E60" s="428"/>
      <c r="F60" s="209">
        <v>1</v>
      </c>
      <c r="G60" s="210" t="s">
        <v>1</v>
      </c>
      <c r="H60" s="142"/>
      <c r="I60" s="142">
        <f>F60*H60</f>
        <v>0</v>
      </c>
    </row>
    <row r="61" spans="1:9" s="50" customFormat="1">
      <c r="C61" s="428"/>
      <c r="D61" s="428"/>
      <c r="E61" s="428"/>
      <c r="F61" s="209"/>
      <c r="G61" s="210"/>
      <c r="H61" s="142"/>
      <c r="I61" s="142"/>
    </row>
    <row r="62" spans="1:9" s="50" customFormat="1" ht="62.4">
      <c r="A62" s="59" t="s">
        <v>595</v>
      </c>
      <c r="B62" s="59" t="str">
        <f>IF(ISBLANK(C61),IF(ISBLANK(C62),5,CONCATENATE(COUNTA($B$3:B61)+1,".")))</f>
        <v>4.</v>
      </c>
      <c r="C62" s="118" t="s">
        <v>129</v>
      </c>
      <c r="D62" s="119"/>
      <c r="E62" s="119"/>
      <c r="F62" s="209"/>
      <c r="G62" s="210"/>
      <c r="H62" s="142"/>
      <c r="I62" s="142"/>
    </row>
    <row r="63" spans="1:9" s="50" customFormat="1">
      <c r="B63" s="213"/>
      <c r="C63" s="118" t="s">
        <v>732</v>
      </c>
      <c r="D63" s="118"/>
      <c r="E63" s="118"/>
      <c r="F63" s="209">
        <v>20</v>
      </c>
      <c r="G63" s="210" t="s">
        <v>2</v>
      </c>
      <c r="H63" s="142"/>
      <c r="I63" s="142">
        <f t="shared" ref="I63:I64" si="0">F63*H63</f>
        <v>0</v>
      </c>
    </row>
    <row r="64" spans="1:9" s="50" customFormat="1">
      <c r="B64" s="213"/>
      <c r="C64" s="118" t="s">
        <v>839</v>
      </c>
      <c r="D64" s="118"/>
      <c r="E64" s="118"/>
      <c r="F64" s="209">
        <v>20</v>
      </c>
      <c r="G64" s="210" t="s">
        <v>2</v>
      </c>
      <c r="H64" s="142"/>
      <c r="I64" s="142">
        <f t="shared" si="0"/>
        <v>0</v>
      </c>
    </row>
    <row r="65" spans="1:9" s="50" customFormat="1">
      <c r="B65" s="213"/>
      <c r="C65" s="118"/>
      <c r="D65" s="118"/>
      <c r="E65" s="118"/>
      <c r="F65" s="209"/>
      <c r="G65" s="210"/>
      <c r="H65" s="142"/>
      <c r="I65" s="142"/>
    </row>
    <row r="66" spans="1:9" s="50" customFormat="1">
      <c r="A66" s="59" t="s">
        <v>595</v>
      </c>
      <c r="B66" s="59" t="str">
        <f>IF(ISBLANK(C65),IF(ISBLANK(C66),5,CONCATENATE(COUNTA($B$3:B65)+1,".")))</f>
        <v>5.</v>
      </c>
      <c r="C66" s="50" t="s">
        <v>203</v>
      </c>
      <c r="D66" s="213"/>
      <c r="E66" s="213"/>
      <c r="F66" s="209"/>
      <c r="G66" s="210"/>
      <c r="H66" s="142"/>
      <c r="I66" s="142"/>
    </row>
    <row r="67" spans="1:9" s="50" customFormat="1" ht="31.2">
      <c r="B67" s="213"/>
      <c r="C67" s="118" t="s">
        <v>840</v>
      </c>
      <c r="D67" s="118"/>
      <c r="E67" s="118"/>
      <c r="F67" s="209"/>
      <c r="G67" s="210"/>
      <c r="H67" s="142"/>
      <c r="I67" s="142"/>
    </row>
    <row r="68" spans="1:9" s="50" customFormat="1">
      <c r="B68" s="213"/>
      <c r="C68" s="429" t="s">
        <v>841</v>
      </c>
      <c r="D68" s="157"/>
      <c r="E68" s="157"/>
      <c r="F68" s="209"/>
      <c r="G68" s="210"/>
      <c r="H68" s="142"/>
      <c r="I68" s="142"/>
    </row>
    <row r="69" spans="1:9" s="50" customFormat="1">
      <c r="B69" s="213"/>
      <c r="C69" s="118" t="s">
        <v>842</v>
      </c>
      <c r="D69" s="118"/>
      <c r="E69" s="118"/>
      <c r="F69" s="209"/>
      <c r="G69" s="210"/>
      <c r="H69" s="142"/>
      <c r="I69" s="142"/>
    </row>
    <row r="70" spans="1:9" s="50" customFormat="1">
      <c r="B70" s="213"/>
      <c r="C70" s="118" t="s">
        <v>843</v>
      </c>
      <c r="D70" s="118"/>
      <c r="E70" s="118"/>
      <c r="F70" s="209"/>
      <c r="G70" s="210"/>
      <c r="H70" s="142"/>
      <c r="I70" s="142"/>
    </row>
    <row r="71" spans="1:9" s="50" customFormat="1" ht="31.2">
      <c r="B71" s="213"/>
      <c r="C71" s="157" t="s">
        <v>844</v>
      </c>
      <c r="D71" s="157"/>
      <c r="E71" s="157"/>
      <c r="F71" s="209"/>
      <c r="G71" s="210"/>
      <c r="H71" s="142"/>
      <c r="I71" s="142"/>
    </row>
    <row r="72" spans="1:9" s="50" customFormat="1" ht="31.2">
      <c r="B72" s="213"/>
      <c r="C72" s="157" t="s">
        <v>845</v>
      </c>
      <c r="D72" s="157"/>
      <c r="E72" s="157"/>
      <c r="F72" s="209"/>
      <c r="G72" s="210"/>
      <c r="H72" s="142"/>
      <c r="I72" s="142"/>
    </row>
    <row r="73" spans="1:9" s="50" customFormat="1">
      <c r="B73" s="213"/>
      <c r="C73" s="118" t="s">
        <v>846</v>
      </c>
      <c r="D73" s="118"/>
      <c r="E73" s="118"/>
      <c r="F73" s="209"/>
      <c r="G73" s="210"/>
      <c r="H73" s="142"/>
      <c r="I73" s="142"/>
    </row>
    <row r="74" spans="1:9" s="50" customFormat="1" ht="46.8">
      <c r="B74" s="213"/>
      <c r="C74" s="157" t="s">
        <v>847</v>
      </c>
      <c r="D74" s="157"/>
      <c r="E74" s="157"/>
      <c r="F74" s="209"/>
      <c r="G74" s="210"/>
      <c r="H74" s="142"/>
      <c r="I74" s="142"/>
    </row>
    <row r="75" spans="1:9" s="50" customFormat="1" ht="31.2">
      <c r="B75" s="213"/>
      <c r="C75" s="157" t="s">
        <v>848</v>
      </c>
      <c r="D75" s="157"/>
      <c r="E75" s="157"/>
      <c r="F75" s="209"/>
      <c r="G75" s="210"/>
      <c r="H75" s="142"/>
      <c r="I75" s="142"/>
    </row>
    <row r="76" spans="1:9" s="50" customFormat="1" ht="31.2">
      <c r="B76" s="213"/>
      <c r="C76" s="118" t="s">
        <v>849</v>
      </c>
      <c r="D76" s="118"/>
      <c r="E76" s="118"/>
      <c r="F76" s="209"/>
      <c r="G76" s="210"/>
      <c r="H76" s="142"/>
      <c r="I76" s="142"/>
    </row>
    <row r="77" spans="1:9" s="50" customFormat="1">
      <c r="C77" s="50" t="s">
        <v>850</v>
      </c>
      <c r="F77" s="209"/>
      <c r="G77" s="210"/>
      <c r="H77" s="142"/>
      <c r="I77" s="142"/>
    </row>
    <row r="78" spans="1:9" s="50" customFormat="1">
      <c r="B78" s="213"/>
      <c r="C78" s="118" t="s">
        <v>851</v>
      </c>
      <c r="D78" s="118"/>
      <c r="E78" s="118"/>
      <c r="H78" s="427"/>
    </row>
    <row r="79" spans="1:9" s="50" customFormat="1">
      <c r="C79" s="429" t="s">
        <v>852</v>
      </c>
      <c r="D79" s="429"/>
      <c r="E79" s="429"/>
      <c r="H79" s="427"/>
    </row>
    <row r="80" spans="1:9" s="50" customFormat="1">
      <c r="C80" s="429" t="s">
        <v>239</v>
      </c>
      <c r="D80" s="429"/>
      <c r="E80" s="429"/>
      <c r="H80" s="427"/>
    </row>
    <row r="81" spans="1:9" s="50" customFormat="1">
      <c r="C81" s="429" t="s">
        <v>853</v>
      </c>
      <c r="D81" s="429"/>
      <c r="E81" s="429"/>
      <c r="H81" s="427"/>
      <c r="I81" s="427"/>
    </row>
    <row r="82" spans="1:9" s="50" customFormat="1">
      <c r="C82" s="429" t="s">
        <v>854</v>
      </c>
      <c r="D82" s="429"/>
      <c r="E82" s="429"/>
      <c r="H82" s="427"/>
      <c r="I82" s="427"/>
    </row>
    <row r="83" spans="1:9" s="50" customFormat="1">
      <c r="B83" s="213"/>
      <c r="C83" s="213"/>
      <c r="D83" s="213"/>
      <c r="E83" s="213"/>
      <c r="H83" s="427"/>
      <c r="I83" s="427"/>
    </row>
    <row r="84" spans="1:9" s="50" customFormat="1">
      <c r="C84" s="429" t="s">
        <v>855</v>
      </c>
      <c r="D84" s="429"/>
      <c r="E84" s="429"/>
      <c r="H84" s="427"/>
      <c r="I84" s="427"/>
    </row>
    <row r="85" spans="1:9" s="50" customFormat="1" ht="31.2">
      <c r="C85" s="157" t="s">
        <v>856</v>
      </c>
      <c r="D85" s="429"/>
      <c r="E85" s="429"/>
      <c r="H85" s="427"/>
      <c r="I85" s="427"/>
    </row>
    <row r="86" spans="1:9" s="50" customFormat="1">
      <c r="C86" s="429" t="s">
        <v>857</v>
      </c>
      <c r="D86" s="429"/>
      <c r="E86" s="429"/>
      <c r="H86" s="427"/>
      <c r="I86" s="427"/>
    </row>
    <row r="87" spans="1:9" s="50" customFormat="1" ht="31.2">
      <c r="C87" s="157" t="s">
        <v>858</v>
      </c>
      <c r="D87" s="429"/>
      <c r="E87" s="429"/>
      <c r="F87" s="209">
        <v>2</v>
      </c>
      <c r="G87" s="210" t="s">
        <v>1</v>
      </c>
      <c r="H87" s="142"/>
      <c r="I87" s="142">
        <f>F87*H87</f>
        <v>0</v>
      </c>
    </row>
    <row r="88" spans="1:9" s="50" customFormat="1">
      <c r="C88" s="157"/>
      <c r="D88" s="429"/>
      <c r="E88" s="429"/>
      <c r="F88" s="209"/>
      <c r="G88" s="210"/>
      <c r="H88" s="142"/>
      <c r="I88" s="142"/>
    </row>
    <row r="89" spans="1:9" s="181" customFormat="1">
      <c r="A89" s="225"/>
      <c r="B89" s="225"/>
      <c r="C89" s="236"/>
      <c r="F89" s="236"/>
      <c r="G89" s="232"/>
      <c r="H89" s="228"/>
      <c r="I89" s="230"/>
    </row>
    <row r="90" spans="1:9" s="181" customFormat="1">
      <c r="A90" s="59" t="s">
        <v>595</v>
      </c>
      <c r="B90" s="59" t="str">
        <f>IF(ISBLANK(C89),IF(ISBLANK(C90),5,CONCATENATE(COUNTA($B$4:B89)+1,".")))</f>
        <v>6.</v>
      </c>
      <c r="C90" s="236" t="s">
        <v>165</v>
      </c>
      <c r="F90" s="236"/>
      <c r="G90" s="232"/>
      <c r="H90" s="228"/>
      <c r="I90" s="236"/>
    </row>
    <row r="91" spans="1:9" s="181" customFormat="1">
      <c r="A91" s="225"/>
      <c r="B91" s="225"/>
      <c r="C91" s="235" t="s">
        <v>166</v>
      </c>
      <c r="F91" s="236"/>
      <c r="G91" s="232"/>
      <c r="H91" s="228"/>
      <c r="I91" s="236"/>
    </row>
    <row r="92" spans="1:9" s="181" customFormat="1">
      <c r="A92" s="225"/>
      <c r="B92" s="225"/>
      <c r="C92" s="235" t="s">
        <v>167</v>
      </c>
      <c r="F92" s="209">
        <v>2</v>
      </c>
      <c r="G92" s="210" t="s">
        <v>29</v>
      </c>
      <c r="H92" s="142"/>
      <c r="I92" s="142">
        <f>F92*H92</f>
        <v>0</v>
      </c>
    </row>
    <row r="93" spans="1:9" s="181" customFormat="1">
      <c r="A93" s="225"/>
      <c r="B93" s="225"/>
      <c r="C93" s="235" t="s">
        <v>602</v>
      </c>
      <c r="F93" s="209"/>
      <c r="G93" s="210"/>
      <c r="H93" s="142"/>
      <c r="I93" s="142"/>
    </row>
    <row r="94" spans="1:9" s="181" customFormat="1">
      <c r="A94" s="225"/>
      <c r="B94" s="225"/>
      <c r="C94" s="236"/>
      <c r="F94" s="236"/>
      <c r="G94" s="232"/>
      <c r="H94" s="228"/>
      <c r="I94" s="230"/>
    </row>
    <row r="95" spans="1:9" s="181" customFormat="1">
      <c r="A95" s="59" t="s">
        <v>595</v>
      </c>
      <c r="B95" s="59" t="str">
        <f>IF(ISBLANK(C94),IF(ISBLANK(C95),5,CONCATENATE(COUNTA($B$4:B94)+1,".")))</f>
        <v>7.</v>
      </c>
      <c r="C95" s="236" t="s">
        <v>150</v>
      </c>
      <c r="F95" s="236"/>
      <c r="G95" s="232"/>
      <c r="H95" s="228"/>
      <c r="I95" s="230"/>
    </row>
    <row r="96" spans="1:9" s="181" customFormat="1">
      <c r="A96" s="225"/>
      <c r="B96" s="225"/>
      <c r="C96" s="235" t="s">
        <v>151</v>
      </c>
      <c r="F96" s="236"/>
      <c r="G96" s="232"/>
      <c r="H96" s="228"/>
      <c r="I96" s="230"/>
    </row>
    <row r="97" spans="1:9" s="181" customFormat="1">
      <c r="A97" s="225"/>
      <c r="B97" s="225"/>
      <c r="C97" s="235" t="s">
        <v>152</v>
      </c>
      <c r="F97" s="236"/>
      <c r="G97" s="232"/>
      <c r="H97" s="228"/>
      <c r="I97" s="230"/>
    </row>
    <row r="98" spans="1:9" s="181" customFormat="1">
      <c r="A98" s="225"/>
      <c r="B98" s="225"/>
      <c r="C98" s="235" t="s">
        <v>153</v>
      </c>
      <c r="F98" s="209">
        <v>1</v>
      </c>
      <c r="G98" s="210" t="s">
        <v>1</v>
      </c>
      <c r="H98" s="142"/>
      <c r="I98" s="142">
        <f>F98*H98</f>
        <v>0</v>
      </c>
    </row>
    <row r="99" spans="1:9" s="50" customFormat="1">
      <c r="C99" s="157"/>
      <c r="D99" s="429"/>
      <c r="E99" s="429"/>
      <c r="F99" s="209"/>
      <c r="G99" s="210"/>
      <c r="H99" s="142"/>
      <c r="I99" s="142"/>
    </row>
    <row r="100" spans="1:9" s="50" customFormat="1">
      <c r="A100" s="59" t="s">
        <v>595</v>
      </c>
      <c r="B100" s="59" t="str">
        <f>IF(ISBLANK(C99),IF(ISBLANK(C100),5,CONCATENATE(COUNTA($B$4:B99)+1,".")))</f>
        <v>8.</v>
      </c>
      <c r="C100" s="236" t="s">
        <v>864</v>
      </c>
      <c r="D100" s="424"/>
      <c r="E100" s="424"/>
      <c r="F100" s="209"/>
      <c r="G100" s="210"/>
      <c r="H100" s="142"/>
      <c r="I100" s="142"/>
    </row>
    <row r="101" spans="1:9" s="50" customFormat="1">
      <c r="B101" s="423"/>
      <c r="C101" s="236" t="s">
        <v>859</v>
      </c>
      <c r="F101" s="209">
        <v>2</v>
      </c>
      <c r="G101" s="210" t="s">
        <v>1</v>
      </c>
      <c r="H101" s="142"/>
      <c r="I101" s="142">
        <f>F101*H101</f>
        <v>0</v>
      </c>
    </row>
    <row r="102" spans="1:9" s="50" customFormat="1" ht="140.4">
      <c r="B102" s="423"/>
      <c r="C102" s="157" t="s">
        <v>863</v>
      </c>
      <c r="F102" s="209"/>
      <c r="G102" s="210"/>
      <c r="H102" s="142"/>
      <c r="I102" s="142"/>
    </row>
    <row r="103" spans="1:9" s="50" customFormat="1">
      <c r="B103" s="425"/>
      <c r="C103" s="426"/>
      <c r="F103" s="209"/>
      <c r="G103" s="210"/>
      <c r="H103" s="142"/>
      <c r="I103" s="142"/>
    </row>
    <row r="104" spans="1:9" s="50" customFormat="1">
      <c r="A104" s="59" t="s">
        <v>595</v>
      </c>
      <c r="B104" s="59" t="str">
        <f>IF(ISBLANK(C103),IF(ISBLANK(C104),5,CONCATENATE(COUNTA($B$4:B103)+1,".")))</f>
        <v>9.</v>
      </c>
      <c r="C104" s="236" t="s">
        <v>860</v>
      </c>
      <c r="F104" s="209"/>
      <c r="G104" s="210"/>
      <c r="H104" s="142"/>
      <c r="I104" s="142"/>
    </row>
    <row r="105" spans="1:9" s="50" customFormat="1">
      <c r="B105" s="423"/>
      <c r="C105" s="236" t="s">
        <v>861</v>
      </c>
      <c r="F105" s="209">
        <v>2</v>
      </c>
      <c r="G105" s="210" t="s">
        <v>1</v>
      </c>
      <c r="H105" s="142"/>
      <c r="I105" s="142">
        <f>F105*H105</f>
        <v>0</v>
      </c>
    </row>
    <row r="106" spans="1:9" s="50" customFormat="1">
      <c r="B106" s="423"/>
      <c r="C106" s="236"/>
      <c r="F106" s="209"/>
      <c r="G106" s="210"/>
      <c r="H106" s="142"/>
      <c r="I106" s="142"/>
    </row>
    <row r="107" spans="1:9" s="50" customFormat="1" ht="31.2">
      <c r="A107" s="59" t="s">
        <v>595</v>
      </c>
      <c r="B107" s="59" t="str">
        <f>IF(ISBLANK(C106),IF(ISBLANK(C107),5,CONCATENATE(COUNTA($B$4:B106)+1,".")))</f>
        <v>10.</v>
      </c>
      <c r="C107" s="418" t="s">
        <v>862</v>
      </c>
      <c r="F107" s="209">
        <v>2</v>
      </c>
      <c r="G107" s="210" t="s">
        <v>1</v>
      </c>
      <c r="H107" s="142"/>
      <c r="I107" s="142">
        <f>F107*H107</f>
        <v>0</v>
      </c>
    </row>
    <row r="108" spans="1:9" s="181" customFormat="1">
      <c r="A108" s="225"/>
      <c r="B108" s="225"/>
      <c r="C108" s="235"/>
      <c r="F108" s="209"/>
      <c r="G108" s="210"/>
      <c r="H108" s="142"/>
      <c r="I108" s="142"/>
    </row>
    <row r="109" spans="1:9" s="181" customFormat="1">
      <c r="A109" s="225"/>
      <c r="B109" s="225"/>
      <c r="C109" s="386" t="s">
        <v>735</v>
      </c>
      <c r="F109" s="209"/>
      <c r="G109" s="210"/>
      <c r="H109" s="142"/>
      <c r="I109" s="142"/>
    </row>
    <row r="110" spans="1:9" s="372" customFormat="1">
      <c r="A110" s="59" t="s">
        <v>595</v>
      </c>
      <c r="B110" s="59" t="str">
        <f>IF(ISBLANK(C108),IF(ISBLANK(C110),5,CONCATENATE(COUNTA($B$4:B109)+1,".")))</f>
        <v>11.</v>
      </c>
      <c r="C110" s="387" t="s">
        <v>703</v>
      </c>
      <c r="D110" s="88"/>
      <c r="E110" s="88"/>
      <c r="F110" s="209">
        <v>1</v>
      </c>
      <c r="G110" s="210" t="s">
        <v>1</v>
      </c>
      <c r="H110" s="142"/>
      <c r="I110" s="142">
        <f>F110*H110</f>
        <v>0</v>
      </c>
    </row>
    <row r="111" spans="1:9" s="372" customFormat="1" ht="46.8">
      <c r="B111" s="155"/>
      <c r="C111" s="367" t="s">
        <v>704</v>
      </c>
      <c r="D111" s="88"/>
      <c r="E111" s="88"/>
      <c r="F111" s="209"/>
      <c r="G111" s="210"/>
      <c r="H111" s="142"/>
      <c r="I111" s="142"/>
    </row>
    <row r="112" spans="1:9" s="372" customFormat="1">
      <c r="B112" s="155"/>
      <c r="C112" s="382" t="s">
        <v>705</v>
      </c>
      <c r="D112" s="88"/>
      <c r="E112" s="88"/>
      <c r="F112" s="209"/>
      <c r="G112" s="210"/>
      <c r="H112" s="142"/>
      <c r="I112" s="142"/>
    </row>
    <row r="113" spans="1:9" s="372" customFormat="1">
      <c r="B113" s="155"/>
      <c r="C113" s="383" t="s">
        <v>706</v>
      </c>
      <c r="D113" s="88"/>
      <c r="E113" s="88"/>
      <c r="F113" s="209"/>
      <c r="G113" s="210"/>
      <c r="H113" s="142"/>
      <c r="I113" s="142"/>
    </row>
    <row r="114" spans="1:9" s="372" customFormat="1">
      <c r="B114" s="155"/>
      <c r="C114" s="383" t="s">
        <v>163</v>
      </c>
      <c r="D114" s="88"/>
      <c r="E114" s="88"/>
      <c r="F114" s="209"/>
      <c r="G114" s="210"/>
      <c r="H114" s="142"/>
      <c r="I114" s="142"/>
    </row>
    <row r="115" spans="1:9" s="372" customFormat="1">
      <c r="B115" s="155"/>
      <c r="C115" s="382" t="s">
        <v>707</v>
      </c>
      <c r="D115" s="88"/>
      <c r="E115" s="88"/>
      <c r="F115" s="209"/>
      <c r="G115" s="210"/>
      <c r="H115" s="142"/>
      <c r="I115" s="142"/>
    </row>
    <row r="116" spans="1:9" s="372" customFormat="1">
      <c r="B116" s="155"/>
      <c r="C116" s="383" t="s">
        <v>708</v>
      </c>
      <c r="D116" s="88"/>
      <c r="E116" s="88"/>
      <c r="F116" s="209"/>
      <c r="G116" s="210"/>
      <c r="H116" s="142"/>
      <c r="I116" s="142"/>
    </row>
    <row r="117" spans="1:9" s="372" customFormat="1">
      <c r="B117" s="155"/>
      <c r="C117" s="45" t="s">
        <v>178</v>
      </c>
      <c r="D117" s="88"/>
      <c r="E117" s="88"/>
      <c r="F117" s="209"/>
      <c r="G117" s="210"/>
      <c r="H117" s="142"/>
      <c r="I117" s="142"/>
    </row>
    <row r="118" spans="1:9" s="372" customFormat="1">
      <c r="B118" s="155"/>
      <c r="C118" s="45" t="s">
        <v>319</v>
      </c>
      <c r="E118" s="45"/>
      <c r="F118" s="209"/>
      <c r="G118" s="210"/>
      <c r="H118" s="142"/>
      <c r="I118" s="142"/>
    </row>
    <row r="119" spans="1:9" s="372" customFormat="1">
      <c r="C119" s="372" t="s">
        <v>31</v>
      </c>
      <c r="F119" s="209"/>
      <c r="G119" s="210"/>
      <c r="H119" s="142"/>
      <c r="I119" s="142"/>
    </row>
    <row r="120" spans="1:9" s="372" customFormat="1">
      <c r="B120" s="155"/>
      <c r="C120" s="384" t="s">
        <v>709</v>
      </c>
      <c r="D120" s="88"/>
      <c r="E120" s="88"/>
      <c r="F120" s="209"/>
      <c r="G120" s="210"/>
      <c r="H120" s="142"/>
      <c r="I120" s="142"/>
    </row>
    <row r="121" spans="1:9" s="372" customFormat="1">
      <c r="B121" s="155"/>
      <c r="C121" s="384" t="s">
        <v>710</v>
      </c>
      <c r="D121" s="88"/>
      <c r="E121" s="88"/>
      <c r="F121" s="209"/>
      <c r="G121" s="210"/>
      <c r="H121" s="142"/>
      <c r="I121" s="142"/>
    </row>
    <row r="122" spans="1:9" s="372" customFormat="1">
      <c r="B122" s="155"/>
      <c r="C122" s="384" t="s">
        <v>711</v>
      </c>
      <c r="D122" s="88"/>
      <c r="E122" s="88"/>
      <c r="F122" s="209"/>
      <c r="G122" s="210"/>
      <c r="H122" s="142"/>
      <c r="I122" s="142"/>
    </row>
    <row r="123" spans="1:9" s="372" customFormat="1">
      <c r="B123" s="155"/>
      <c r="C123" s="384" t="s">
        <v>712</v>
      </c>
      <c r="D123" s="88"/>
      <c r="E123" s="88"/>
      <c r="F123" s="209"/>
      <c r="G123" s="210"/>
      <c r="H123" s="142"/>
      <c r="I123" s="142"/>
    </row>
    <row r="124" spans="1:9" s="372" customFormat="1">
      <c r="B124" s="155"/>
      <c r="C124" s="384" t="s">
        <v>713</v>
      </c>
      <c r="D124" s="88"/>
      <c r="E124" s="88"/>
      <c r="F124" s="209"/>
      <c r="G124" s="210"/>
      <c r="H124" s="142"/>
      <c r="I124" s="142"/>
    </row>
    <row r="125" spans="1:9" s="372" customFormat="1">
      <c r="B125" s="155"/>
      <c r="C125" s="384" t="s">
        <v>714</v>
      </c>
      <c r="D125" s="88"/>
      <c r="E125" s="88"/>
      <c r="F125" s="209"/>
      <c r="G125" s="210"/>
      <c r="H125" s="142"/>
      <c r="I125" s="142"/>
    </row>
    <row r="126" spans="1:9" s="372" customFormat="1">
      <c r="B126" s="155"/>
      <c r="C126" s="384" t="s">
        <v>715</v>
      </c>
    </row>
    <row r="127" spans="1:9" s="372" customFormat="1">
      <c r="B127" s="377"/>
      <c r="C127" s="384"/>
      <c r="F127" s="209"/>
      <c r="G127" s="210"/>
      <c r="H127" s="142"/>
      <c r="I127" s="142"/>
    </row>
    <row r="128" spans="1:9" s="372" customFormat="1">
      <c r="A128" s="59" t="s">
        <v>595</v>
      </c>
      <c r="B128" s="59" t="str">
        <f>IF(ISBLANK(C127),IF(ISBLANK(C128),5,CONCATENATE(COUNTA($B$4:B127)+1,".")))</f>
        <v>12.</v>
      </c>
      <c r="C128" s="387" t="s">
        <v>716</v>
      </c>
      <c r="F128" s="209">
        <v>1</v>
      </c>
      <c r="G128" s="210" t="s">
        <v>1</v>
      </c>
      <c r="H128" s="142"/>
      <c r="I128" s="142">
        <f>F128*H128</f>
        <v>0</v>
      </c>
    </row>
    <row r="129" spans="2:9" s="372" customFormat="1" ht="140.4">
      <c r="B129" s="155"/>
      <c r="C129" s="367" t="s">
        <v>717</v>
      </c>
      <c r="F129" s="209"/>
      <c r="G129" s="210"/>
      <c r="H129" s="142"/>
      <c r="I129" s="142"/>
    </row>
    <row r="130" spans="2:9" s="372" customFormat="1">
      <c r="B130" s="155"/>
      <c r="C130" s="372" t="s">
        <v>178</v>
      </c>
      <c r="F130" s="209"/>
      <c r="G130" s="210"/>
      <c r="H130" s="142"/>
      <c r="I130" s="142"/>
    </row>
    <row r="131" spans="2:9" s="372" customFormat="1">
      <c r="C131" s="372" t="s">
        <v>272</v>
      </c>
      <c r="F131" s="209"/>
      <c r="G131" s="210"/>
      <c r="H131" s="142"/>
      <c r="I131" s="142"/>
    </row>
    <row r="132" spans="2:9" s="372" customFormat="1">
      <c r="B132" s="155"/>
      <c r="C132" s="372" t="s">
        <v>31</v>
      </c>
      <c r="F132" s="209"/>
      <c r="G132" s="210"/>
      <c r="H132" s="142"/>
      <c r="I132" s="142"/>
    </row>
    <row r="133" spans="2:9" s="372" customFormat="1">
      <c r="B133" s="155"/>
      <c r="C133" s="384" t="s">
        <v>709</v>
      </c>
      <c r="F133" s="209"/>
      <c r="G133" s="210"/>
      <c r="H133" s="142"/>
      <c r="I133" s="142"/>
    </row>
    <row r="134" spans="2:9" s="372" customFormat="1">
      <c r="B134" s="155"/>
      <c r="C134" s="384" t="s">
        <v>718</v>
      </c>
      <c r="F134" s="209"/>
      <c r="G134" s="210"/>
      <c r="H134" s="142"/>
      <c r="I134" s="142"/>
    </row>
    <row r="135" spans="2:9" s="372" customFormat="1">
      <c r="B135" s="155"/>
      <c r="C135" s="384" t="s">
        <v>719</v>
      </c>
      <c r="F135" s="209"/>
      <c r="G135" s="210"/>
      <c r="H135" s="142"/>
      <c r="I135" s="142"/>
    </row>
    <row r="136" spans="2:9" s="372" customFormat="1">
      <c r="B136" s="155"/>
      <c r="C136" s="384" t="s">
        <v>720</v>
      </c>
      <c r="F136" s="209"/>
      <c r="G136" s="210"/>
      <c r="H136" s="142"/>
      <c r="I136" s="142"/>
    </row>
    <row r="137" spans="2:9" s="372" customFormat="1">
      <c r="B137" s="155"/>
      <c r="C137" s="384" t="s">
        <v>721</v>
      </c>
      <c r="F137" s="209"/>
      <c r="G137" s="210"/>
      <c r="H137" s="142"/>
      <c r="I137" s="142"/>
    </row>
    <row r="138" spans="2:9" s="372" customFormat="1">
      <c r="B138" s="377"/>
      <c r="C138" s="384" t="s">
        <v>722</v>
      </c>
      <c r="F138" s="209"/>
      <c r="G138" s="210"/>
      <c r="H138" s="142"/>
      <c r="I138" s="142"/>
    </row>
    <row r="139" spans="2:9" s="372" customFormat="1">
      <c r="B139" s="377"/>
      <c r="C139" s="384" t="s">
        <v>723</v>
      </c>
      <c r="F139" s="209"/>
      <c r="G139" s="210"/>
      <c r="H139" s="142"/>
      <c r="I139" s="142"/>
    </row>
    <row r="140" spans="2:9" s="372" customFormat="1">
      <c r="B140" s="377"/>
      <c r="C140" s="384" t="s">
        <v>724</v>
      </c>
      <c r="F140" s="209"/>
      <c r="G140" s="210"/>
      <c r="H140" s="142"/>
      <c r="I140" s="142"/>
    </row>
    <row r="141" spans="2:9" s="372" customFormat="1">
      <c r="B141" s="377"/>
      <c r="C141" s="384" t="s">
        <v>725</v>
      </c>
      <c r="F141" s="209"/>
      <c r="G141" s="210"/>
      <c r="H141" s="142"/>
      <c r="I141" s="142"/>
    </row>
    <row r="142" spans="2:9" s="372" customFormat="1">
      <c r="B142" s="377"/>
      <c r="C142" s="45" t="s">
        <v>726</v>
      </c>
      <c r="F142" s="209"/>
      <c r="G142" s="210"/>
      <c r="H142" s="142"/>
      <c r="I142" s="142"/>
    </row>
    <row r="143" spans="2:9" s="372" customFormat="1">
      <c r="B143" s="377"/>
      <c r="C143" s="372" t="s">
        <v>727</v>
      </c>
      <c r="F143" s="209"/>
      <c r="G143" s="210"/>
      <c r="H143" s="142"/>
      <c r="I143" s="142"/>
    </row>
    <row r="144" spans="2:9" s="372" customFormat="1">
      <c r="B144" s="377"/>
      <c r="C144" s="372" t="s">
        <v>728</v>
      </c>
      <c r="F144" s="209"/>
      <c r="G144" s="210"/>
      <c r="H144" s="142"/>
      <c r="I144" s="142"/>
    </row>
    <row r="145" spans="1:9" s="372" customFormat="1">
      <c r="B145" s="377"/>
      <c r="C145" s="45" t="s">
        <v>729</v>
      </c>
    </row>
    <row r="146" spans="1:9" s="372" customFormat="1">
      <c r="B146" s="377"/>
      <c r="C146" s="384"/>
      <c r="F146" s="209"/>
      <c r="G146" s="210"/>
      <c r="H146" s="142"/>
      <c r="I146" s="142"/>
    </row>
    <row r="147" spans="1:9" s="372" customFormat="1" ht="62.4">
      <c r="A147" s="59" t="s">
        <v>595</v>
      </c>
      <c r="B147" s="59" t="str">
        <f>IF(ISBLANK(C146),IF(ISBLANK(C147),5,CONCATENATE(COUNTA($B$4:B146)+1,".")))</f>
        <v>13.</v>
      </c>
      <c r="C147" s="118" t="s">
        <v>129</v>
      </c>
      <c r="F147" s="209"/>
      <c r="G147" s="210"/>
      <c r="H147" s="142"/>
      <c r="I147" s="142"/>
    </row>
    <row r="148" spans="1:9" s="372" customFormat="1">
      <c r="B148" s="385" t="s">
        <v>730</v>
      </c>
      <c r="C148" s="187" t="s">
        <v>731</v>
      </c>
      <c r="F148" s="209">
        <v>10</v>
      </c>
      <c r="G148" s="210" t="s">
        <v>2</v>
      </c>
      <c r="H148" s="142"/>
      <c r="I148" s="142">
        <f>F148*H148</f>
        <v>0</v>
      </c>
    </row>
    <row r="149" spans="1:9" s="372" customFormat="1">
      <c r="B149" s="385"/>
      <c r="C149" s="187" t="s">
        <v>732</v>
      </c>
      <c r="F149" s="209">
        <v>10</v>
      </c>
      <c r="G149" s="210" t="s">
        <v>2</v>
      </c>
      <c r="H149" s="142"/>
      <c r="I149" s="142">
        <f>F149*H149</f>
        <v>0</v>
      </c>
    </row>
    <row r="150" spans="1:9" s="372" customFormat="1">
      <c r="B150" s="155"/>
      <c r="C150" s="381"/>
      <c r="F150" s="209"/>
      <c r="G150" s="210"/>
      <c r="H150" s="142"/>
      <c r="I150" s="142"/>
    </row>
    <row r="151" spans="1:9" s="372" customFormat="1">
      <c r="A151" s="59" t="s">
        <v>595</v>
      </c>
      <c r="B151" s="59" t="str">
        <f>IF(ISBLANK(C150),IF(ISBLANK(C151),5,CONCATENATE(COUNTA($B$4:B150)+1,".")))</f>
        <v>15.</v>
      </c>
      <c r="C151" s="387" t="s">
        <v>733</v>
      </c>
      <c r="F151" s="209">
        <v>1</v>
      </c>
      <c r="G151" s="210" t="s">
        <v>1</v>
      </c>
      <c r="H151" s="142"/>
      <c r="I151" s="142">
        <f>F151*H151</f>
        <v>0</v>
      </c>
    </row>
    <row r="152" spans="1:9" s="372" customFormat="1">
      <c r="B152" s="155"/>
      <c r="C152" s="383" t="s">
        <v>130</v>
      </c>
      <c r="F152" s="209"/>
      <c r="G152" s="210"/>
      <c r="H152" s="142"/>
      <c r="I152" s="142"/>
    </row>
    <row r="153" spans="1:9" s="372" customFormat="1">
      <c r="B153" s="155"/>
      <c r="C153" s="383" t="s">
        <v>131</v>
      </c>
      <c r="F153" s="209"/>
      <c r="G153" s="210"/>
      <c r="H153" s="142"/>
      <c r="I153" s="142"/>
    </row>
    <row r="154" spans="1:9" s="372" customFormat="1">
      <c r="B154" s="46"/>
      <c r="C154" s="383" t="s">
        <v>126</v>
      </c>
      <c r="F154" s="209"/>
      <c r="G154" s="210"/>
      <c r="H154" s="142"/>
      <c r="I154" s="142"/>
    </row>
    <row r="155" spans="1:9" s="372" customFormat="1">
      <c r="B155" s="46"/>
      <c r="C155" s="383" t="s">
        <v>127</v>
      </c>
    </row>
    <row r="156" spans="1:9" s="372" customFormat="1">
      <c r="B156" s="46"/>
      <c r="C156" s="45"/>
      <c r="D156" s="88"/>
      <c r="E156" s="88"/>
      <c r="F156" s="209"/>
      <c r="G156" s="210"/>
      <c r="H156" s="142"/>
      <c r="I156" s="142"/>
    </row>
    <row r="157" spans="1:9" s="372" customFormat="1">
      <c r="A157" s="59" t="s">
        <v>595</v>
      </c>
      <c r="B157" s="59" t="str">
        <f>IF(ISBLANK(C156),IF(ISBLANK(C157),5,CONCATENATE(COUNTA($B$4:B156)+1,".")))</f>
        <v>16.</v>
      </c>
      <c r="C157" s="387" t="s">
        <v>734</v>
      </c>
      <c r="D157" s="88"/>
      <c r="E157" s="88"/>
      <c r="F157" s="209">
        <v>1</v>
      </c>
      <c r="G157" s="210" t="s">
        <v>1</v>
      </c>
      <c r="H157" s="142"/>
      <c r="I157" s="142">
        <f>F157*H157</f>
        <v>0</v>
      </c>
    </row>
    <row r="158" spans="1:9" s="372" customFormat="1">
      <c r="B158" s="46"/>
      <c r="C158" s="383" t="s">
        <v>132</v>
      </c>
      <c r="D158" s="88"/>
      <c r="E158" s="88"/>
      <c r="F158" s="209"/>
      <c r="G158" s="210"/>
      <c r="H158" s="142"/>
      <c r="I158" s="142"/>
    </row>
    <row r="159" spans="1:9" s="372" customFormat="1">
      <c r="B159" s="46"/>
      <c r="C159" s="383" t="s">
        <v>164</v>
      </c>
      <c r="D159" s="88"/>
      <c r="E159" s="88"/>
      <c r="F159" s="209"/>
      <c r="G159" s="210"/>
      <c r="H159" s="142"/>
      <c r="I159" s="142"/>
    </row>
    <row r="160" spans="1:9" s="372" customFormat="1">
      <c r="B160" s="46"/>
      <c r="C160" s="284" t="s">
        <v>133</v>
      </c>
      <c r="D160" s="88"/>
      <c r="E160" s="88"/>
      <c r="F160" s="209"/>
      <c r="G160" s="210"/>
      <c r="H160" s="142"/>
      <c r="I160" s="142"/>
    </row>
    <row r="161" spans="1:255" s="372" customFormat="1">
      <c r="B161" s="46"/>
      <c r="C161" s="284" t="s">
        <v>134</v>
      </c>
    </row>
    <row r="162" spans="1:255" s="45" customFormat="1">
      <c r="C162" s="50"/>
      <c r="F162" s="141"/>
      <c r="G162" s="88"/>
    </row>
    <row r="163" spans="1:255" s="45" customFormat="1" ht="31.2">
      <c r="A163" s="59" t="s">
        <v>595</v>
      </c>
      <c r="B163" s="59" t="str">
        <f>IF(ISBLANK(C162),IF(ISBLANK(C163),5,CONCATENATE(COUNTA($B$4:B162)+1,".")))</f>
        <v>17.</v>
      </c>
      <c r="C163" s="118" t="s">
        <v>162</v>
      </c>
      <c r="F163" s="141"/>
      <c r="G163" s="88"/>
      <c r="H163" s="83"/>
      <c r="I163" s="83"/>
    </row>
    <row r="164" spans="1:255" s="45" customFormat="1">
      <c r="C164" s="50" t="s">
        <v>168</v>
      </c>
      <c r="F164" s="141">
        <v>20</v>
      </c>
      <c r="G164" s="88" t="s">
        <v>2</v>
      </c>
      <c r="H164" s="83"/>
      <c r="I164" s="142">
        <f>F164*H164</f>
        <v>0</v>
      </c>
    </row>
    <row r="165" spans="1:255" s="47" customFormat="1">
      <c r="A165" s="50"/>
      <c r="B165" s="19"/>
      <c r="C165" s="145"/>
      <c r="D165" s="46"/>
      <c r="E165" s="57"/>
      <c r="F165" s="141"/>
      <c r="G165" s="140"/>
      <c r="H165" s="142"/>
      <c r="I165" s="142"/>
    </row>
    <row r="166" spans="1:255" s="39" customFormat="1">
      <c r="A166" s="50" t="s">
        <v>596</v>
      </c>
      <c r="B166" s="59" t="str">
        <f>IF(ISBLANK(C165),IF(ISBLANK(C166),5,CONCATENATE(COUNTA($B$3:B164)+1,".")))</f>
        <v>18.</v>
      </c>
      <c r="C166" s="146" t="s">
        <v>123</v>
      </c>
      <c r="D166" s="141"/>
      <c r="E166" s="141"/>
      <c r="F166" s="141">
        <v>1</v>
      </c>
      <c r="G166" s="140" t="s">
        <v>1</v>
      </c>
      <c r="H166" s="142"/>
      <c r="I166" s="142">
        <f>F166*H166</f>
        <v>0</v>
      </c>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c r="CP166" s="91"/>
      <c r="CQ166" s="91"/>
      <c r="CR166" s="91"/>
      <c r="CS166" s="91"/>
      <c r="CT166" s="91"/>
      <c r="CU166" s="91"/>
      <c r="CV166" s="91"/>
      <c r="CW166" s="91"/>
      <c r="CX166" s="91"/>
      <c r="CY166" s="91"/>
      <c r="CZ166" s="91"/>
      <c r="DA166" s="91"/>
      <c r="DB166" s="91"/>
      <c r="DC166" s="91"/>
      <c r="DD166" s="91"/>
      <c r="DE166" s="91"/>
      <c r="DF166" s="91"/>
      <c r="DG166" s="91"/>
      <c r="DH166" s="91"/>
      <c r="DI166" s="91"/>
      <c r="DJ166" s="91"/>
      <c r="DK166" s="91"/>
      <c r="DL166" s="91"/>
      <c r="DM166" s="91"/>
      <c r="DN166" s="91"/>
      <c r="DO166" s="91"/>
      <c r="DP166" s="91"/>
      <c r="DQ166" s="91"/>
      <c r="DR166" s="91"/>
      <c r="DS166" s="91"/>
      <c r="DT166" s="91"/>
      <c r="DU166" s="91"/>
      <c r="DV166" s="91"/>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1"/>
      <c r="GM166" s="91"/>
      <c r="GN166" s="91"/>
      <c r="GO166" s="91"/>
      <c r="GP166" s="91"/>
      <c r="GQ166" s="91"/>
      <c r="GR166" s="91"/>
      <c r="GS166" s="91"/>
      <c r="GT166" s="91"/>
      <c r="GU166" s="91"/>
      <c r="GV166" s="91"/>
      <c r="GW166" s="91"/>
      <c r="GX166" s="91"/>
      <c r="GY166" s="91"/>
      <c r="GZ166" s="91"/>
      <c r="HA166" s="91"/>
      <c r="HB166" s="91"/>
      <c r="HC166" s="91"/>
      <c r="HD166" s="91"/>
      <c r="HE166" s="91"/>
      <c r="HF166" s="91"/>
      <c r="HG166" s="91"/>
      <c r="HH166" s="91"/>
      <c r="HI166" s="91"/>
      <c r="HJ166" s="91"/>
      <c r="HK166" s="91"/>
      <c r="HL166" s="91"/>
      <c r="HM166" s="91"/>
      <c r="HN166" s="91"/>
      <c r="HO166" s="91"/>
      <c r="HP166" s="91"/>
      <c r="HQ166" s="91"/>
      <c r="HR166" s="91"/>
      <c r="HS166" s="91"/>
      <c r="HT166" s="91"/>
      <c r="HU166" s="91"/>
      <c r="HV166" s="91"/>
      <c r="HW166" s="91"/>
      <c r="HX166" s="91"/>
      <c r="HY166" s="91"/>
      <c r="HZ166" s="91"/>
      <c r="IA166" s="91"/>
      <c r="IB166" s="91"/>
      <c r="IC166" s="91"/>
      <c r="ID166" s="91"/>
      <c r="IE166" s="91"/>
      <c r="IF166" s="91"/>
      <c r="IG166" s="91"/>
      <c r="IH166" s="91"/>
      <c r="II166" s="91"/>
      <c r="IJ166" s="91"/>
      <c r="IK166" s="91"/>
      <c r="IL166" s="91"/>
      <c r="IM166" s="91"/>
      <c r="IN166" s="91"/>
      <c r="IO166" s="91"/>
      <c r="IP166" s="91"/>
      <c r="IQ166" s="91"/>
      <c r="IR166" s="91"/>
      <c r="IS166" s="91"/>
      <c r="IT166" s="91"/>
      <c r="IU166" s="91"/>
    </row>
    <row r="167" spans="1:255" s="47" customFormat="1">
      <c r="A167" s="50"/>
      <c r="B167" s="19"/>
      <c r="C167" s="133"/>
      <c r="F167" s="141"/>
      <c r="G167" s="140"/>
      <c r="H167" s="142"/>
      <c r="I167" s="142"/>
    </row>
    <row r="168" spans="1:255" s="47" customFormat="1" ht="31.2">
      <c r="A168" s="50" t="s">
        <v>596</v>
      </c>
      <c r="B168" s="59" t="str">
        <f>IF(ISBLANK(C167),IF(ISBLANK(C168),5,CONCATENATE(COUNTA($B$3:B166)+1,".")))</f>
        <v>19.</v>
      </c>
      <c r="C168" s="148" t="s">
        <v>124</v>
      </c>
      <c r="F168" s="141">
        <v>48</v>
      </c>
      <c r="G168" s="140" t="s">
        <v>2</v>
      </c>
      <c r="H168" s="142"/>
      <c r="I168" s="142">
        <f>F168*H168</f>
        <v>0</v>
      </c>
    </row>
    <row r="169" spans="1:255" s="47" customFormat="1">
      <c r="A169" s="50"/>
      <c r="B169" s="59"/>
      <c r="C169" s="148"/>
      <c r="F169" s="141"/>
      <c r="G169" s="140"/>
      <c r="H169" s="142"/>
      <c r="I169" s="142"/>
    </row>
    <row r="170" spans="1:255" s="47" customFormat="1">
      <c r="A170" s="50" t="s">
        <v>596</v>
      </c>
      <c r="B170" s="59" t="str">
        <f>IF(ISBLANK(C169),IF(ISBLANK(C170),5,CONCATENATE(COUNTA($B$3:B168)+1,".")))</f>
        <v>20.</v>
      </c>
      <c r="C170" s="192" t="s">
        <v>171</v>
      </c>
      <c r="F170" s="141">
        <v>7</v>
      </c>
      <c r="G170" s="188" t="s">
        <v>0</v>
      </c>
      <c r="H170" s="142"/>
      <c r="I170" s="142">
        <f>F170*H170</f>
        <v>0</v>
      </c>
    </row>
    <row r="171" spans="1:255" s="47" customFormat="1">
      <c r="A171" s="50"/>
      <c r="B171" s="19"/>
      <c r="C171" s="133"/>
      <c r="F171" s="141"/>
      <c r="G171" s="140"/>
      <c r="H171" s="142"/>
      <c r="I171" s="142"/>
    </row>
    <row r="172" spans="1:255" s="47" customFormat="1" ht="31.2">
      <c r="A172" s="50" t="s">
        <v>596</v>
      </c>
      <c r="B172" s="59" t="str">
        <f>IF(ISBLANK(C171),IF(ISBLANK(C172),5,CONCATENATE(COUNTA($B$3:B168)+1,".")))</f>
        <v>20.</v>
      </c>
      <c r="C172" s="148" t="s">
        <v>125</v>
      </c>
      <c r="F172" s="141">
        <v>7</v>
      </c>
      <c r="G172" s="140" t="s">
        <v>1</v>
      </c>
      <c r="H172" s="142"/>
      <c r="I172" s="142">
        <f>F172*H172</f>
        <v>0</v>
      </c>
    </row>
    <row r="173" spans="1:255">
      <c r="B173" s="140"/>
      <c r="C173" s="147"/>
      <c r="D173" s="141"/>
      <c r="E173" s="141"/>
      <c r="F173" s="149"/>
      <c r="G173" s="189"/>
      <c r="H173" s="150"/>
      <c r="I173" s="142"/>
      <c r="K173" s="45"/>
      <c r="L173" s="58"/>
    </row>
    <row r="174" spans="1:255" s="47" customFormat="1">
      <c r="A174" s="50" t="s">
        <v>596</v>
      </c>
      <c r="B174" s="59" t="str">
        <f>IF(ISBLANK(C173),IF(ISBLANK(C174),5,CONCATENATE(COUNTA($B$3:B170)+1,".")))</f>
        <v>21.</v>
      </c>
      <c r="C174" s="241" t="s">
        <v>240</v>
      </c>
      <c r="F174" s="141">
        <v>8</v>
      </c>
      <c r="G174" s="242" t="s">
        <v>118</v>
      </c>
      <c r="H174" s="142"/>
      <c r="I174" s="142">
        <f>F174*H174</f>
        <v>0</v>
      </c>
    </row>
    <row r="175" spans="1:255" s="47" customFormat="1">
      <c r="A175" s="50"/>
      <c r="B175" s="59"/>
      <c r="C175" s="241" t="s">
        <v>241</v>
      </c>
      <c r="F175" s="141"/>
      <c r="G175" s="242"/>
      <c r="H175" s="142"/>
      <c r="I175" s="142"/>
    </row>
    <row r="176" spans="1:255" s="47" customFormat="1">
      <c r="A176" s="50"/>
      <c r="B176" s="59"/>
      <c r="C176" s="241" t="s">
        <v>242</v>
      </c>
      <c r="F176" s="141"/>
      <c r="G176" s="242"/>
      <c r="H176" s="142"/>
      <c r="I176" s="142"/>
    </row>
    <row r="177" spans="1:255">
      <c r="B177" s="140"/>
      <c r="C177" s="147"/>
      <c r="D177" s="141"/>
      <c r="E177" s="141"/>
      <c r="F177" s="149"/>
      <c r="G177" s="189"/>
      <c r="H177" s="150"/>
      <c r="I177" s="142"/>
      <c r="K177" s="45"/>
      <c r="L177" s="58"/>
    </row>
    <row r="178" spans="1:255" ht="46.8">
      <c r="A178" s="50" t="s">
        <v>596</v>
      </c>
      <c r="B178" s="59" t="str">
        <f>IF(ISBLANK(C177),IF(ISBLANK(C178),5,CONCATENATE(COUNTA($B$3:B172)+1,".")))</f>
        <v>22.</v>
      </c>
      <c r="C178" s="116" t="s">
        <v>128</v>
      </c>
      <c r="D178" s="141"/>
      <c r="E178" s="141"/>
      <c r="F178" s="141">
        <v>1</v>
      </c>
      <c r="G178" s="190" t="s">
        <v>1</v>
      </c>
      <c r="H178" s="142"/>
      <c r="I178" s="142">
        <f>F178*H178</f>
        <v>0</v>
      </c>
      <c r="K178" s="45"/>
      <c r="L178" s="58"/>
    </row>
    <row r="179" spans="1:255">
      <c r="B179" s="140"/>
      <c r="C179" s="147"/>
      <c r="D179" s="141"/>
      <c r="E179" s="141"/>
      <c r="F179" s="149"/>
      <c r="G179" s="189"/>
      <c r="H179" s="150"/>
      <c r="I179" s="142"/>
      <c r="K179" s="45"/>
      <c r="L179" s="58"/>
    </row>
    <row r="180" spans="1:255" ht="57" customHeight="1">
      <c r="A180" s="50" t="s">
        <v>596</v>
      </c>
      <c r="B180" s="59" t="str">
        <f>IF(ISBLANK(C179),IF(ISBLANK(C180),5,CONCATENATE(COUNTA($B$3:B178)+1,".")))</f>
        <v>24.</v>
      </c>
      <c r="C180" s="116" t="s">
        <v>170</v>
      </c>
      <c r="D180" s="141"/>
      <c r="E180" s="141"/>
      <c r="F180" s="141">
        <v>1</v>
      </c>
      <c r="G180" s="190" t="s">
        <v>1</v>
      </c>
      <c r="H180" s="142"/>
      <c r="I180" s="142">
        <f>F180*H180</f>
        <v>0</v>
      </c>
      <c r="K180" s="45"/>
      <c r="L180" s="58"/>
    </row>
    <row r="181" spans="1:255" s="181" customFormat="1">
      <c r="A181" s="225"/>
      <c r="B181" s="225"/>
      <c r="C181" s="235"/>
      <c r="D181" s="236"/>
      <c r="E181" s="236"/>
      <c r="G181" s="240"/>
      <c r="H181" s="228"/>
      <c r="I181" s="236"/>
    </row>
    <row r="182" spans="1:255" s="181" customFormat="1">
      <c r="A182" s="59" t="s">
        <v>595</v>
      </c>
      <c r="B182" s="59" t="str">
        <f>IF(ISBLANK(C181),IF(ISBLANK(C182),5,CONCATENATE(COUNTA($B$4:B181)+1,".")))</f>
        <v>25.</v>
      </c>
      <c r="C182" s="236" t="s">
        <v>135</v>
      </c>
      <c r="F182" s="276">
        <v>5</v>
      </c>
      <c r="G182" s="232" t="s">
        <v>14</v>
      </c>
      <c r="I182" s="150">
        <f>SUM(I3:I180)*F182/100</f>
        <v>0</v>
      </c>
    </row>
    <row r="183" spans="1:255">
      <c r="B183" s="140"/>
      <c r="C183" s="147"/>
      <c r="D183" s="141"/>
      <c r="E183" s="141"/>
      <c r="F183" s="149"/>
      <c r="G183" s="189"/>
      <c r="H183" s="150"/>
      <c r="I183" s="142"/>
      <c r="K183" s="45"/>
      <c r="L183" s="58"/>
    </row>
    <row r="184" spans="1:255">
      <c r="A184" s="50" t="s">
        <v>596</v>
      </c>
      <c r="B184" s="59" t="str">
        <f>IF(ISBLANK(C183),IF(ISBLANK(C184),5,CONCATENATE(COUNTA($B$3:B183)+1,".")))</f>
        <v>26.</v>
      </c>
      <c r="C184" s="145" t="s">
        <v>9</v>
      </c>
      <c r="D184" s="141"/>
      <c r="E184" s="141"/>
      <c r="F184" s="149"/>
      <c r="G184" s="140"/>
    </row>
    <row r="185" spans="1:255">
      <c r="B185" s="140"/>
      <c r="C185" s="145" t="s">
        <v>10</v>
      </c>
      <c r="D185" s="141"/>
      <c r="E185" s="141"/>
      <c r="F185" s="149"/>
      <c r="G185" s="140"/>
    </row>
    <row r="186" spans="1:255">
      <c r="B186" s="140"/>
      <c r="C186" s="145" t="s">
        <v>11</v>
      </c>
      <c r="D186" s="141"/>
      <c r="E186" s="141"/>
      <c r="F186" s="149"/>
      <c r="G186" s="140"/>
    </row>
    <row r="187" spans="1:255" s="39" customFormat="1">
      <c r="A187" s="128"/>
      <c r="B187" s="140"/>
      <c r="C187" s="145" t="s">
        <v>12</v>
      </c>
      <c r="D187" s="141"/>
      <c r="E187" s="141"/>
      <c r="F187" s="149"/>
      <c r="G187" s="140"/>
      <c r="H187" s="91"/>
      <c r="I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c r="AX187" s="91"/>
      <c r="AY187" s="91"/>
      <c r="AZ187" s="91"/>
      <c r="BA187" s="91"/>
      <c r="BB187" s="91"/>
      <c r="BC187" s="91"/>
      <c r="BD187" s="91"/>
      <c r="BE187" s="91"/>
      <c r="BF187" s="91"/>
      <c r="BG187" s="91"/>
      <c r="BH187" s="91"/>
      <c r="BI187" s="91"/>
      <c r="BJ187" s="91"/>
      <c r="BK187" s="91"/>
      <c r="BL187" s="91"/>
      <c r="BM187" s="91"/>
      <c r="BN187" s="91"/>
      <c r="BO187" s="91"/>
      <c r="BP187" s="91"/>
      <c r="BQ187" s="91"/>
      <c r="BR187" s="91"/>
      <c r="BS187" s="91"/>
      <c r="BT187" s="91"/>
      <c r="BU187" s="91"/>
      <c r="BV187" s="91"/>
      <c r="BW187" s="91"/>
      <c r="BX187" s="91"/>
      <c r="BY187" s="91"/>
      <c r="BZ187" s="91"/>
      <c r="CA187" s="91"/>
      <c r="CB187" s="91"/>
      <c r="CC187" s="91"/>
      <c r="CD187" s="91"/>
      <c r="CE187" s="91"/>
      <c r="CF187" s="91"/>
      <c r="CG187" s="91"/>
      <c r="CH187" s="91"/>
      <c r="CI187" s="91"/>
      <c r="CJ187" s="91"/>
      <c r="CK187" s="91"/>
      <c r="CL187" s="91"/>
      <c r="CM187" s="91"/>
      <c r="CN187" s="91"/>
      <c r="CO187" s="91"/>
      <c r="CP187" s="91"/>
      <c r="CQ187" s="91"/>
      <c r="CR187" s="91"/>
      <c r="CS187" s="91"/>
      <c r="CT187" s="91"/>
      <c r="CU187" s="91"/>
      <c r="CV187" s="91"/>
      <c r="CW187" s="91"/>
      <c r="CX187" s="91"/>
      <c r="CY187" s="91"/>
      <c r="CZ187" s="91"/>
      <c r="DA187" s="91"/>
      <c r="DB187" s="91"/>
      <c r="DC187" s="91"/>
      <c r="DD187" s="91"/>
      <c r="DE187" s="91"/>
      <c r="DF187" s="91"/>
      <c r="DG187" s="91"/>
      <c r="DH187" s="91"/>
      <c r="DI187" s="91"/>
      <c r="DJ187" s="91"/>
      <c r="DK187" s="91"/>
      <c r="DL187" s="91"/>
      <c r="DM187" s="91"/>
      <c r="DN187" s="91"/>
      <c r="DO187" s="91"/>
      <c r="DP187" s="91"/>
      <c r="DQ187" s="91"/>
      <c r="DR187" s="91"/>
      <c r="DS187" s="91"/>
      <c r="DT187" s="91"/>
      <c r="DU187" s="91"/>
      <c r="DV187" s="91"/>
      <c r="DW187" s="91"/>
      <c r="DX187" s="91"/>
      <c r="DY187" s="91"/>
      <c r="DZ187" s="91"/>
      <c r="EA187" s="91"/>
      <c r="EB187" s="91"/>
      <c r="EC187" s="91"/>
      <c r="ED187" s="91"/>
      <c r="EE187" s="91"/>
      <c r="EF187" s="91"/>
      <c r="EG187" s="91"/>
      <c r="EH187" s="91"/>
      <c r="EI187" s="91"/>
      <c r="EJ187" s="91"/>
      <c r="EK187" s="91"/>
      <c r="EL187" s="91"/>
      <c r="EM187" s="91"/>
      <c r="EN187" s="91"/>
      <c r="EO187" s="91"/>
      <c r="EP187" s="91"/>
      <c r="EQ187" s="91"/>
      <c r="ER187" s="91"/>
      <c r="ES187" s="91"/>
      <c r="ET187" s="91"/>
      <c r="EU187" s="91"/>
      <c r="EV187" s="91"/>
      <c r="EW187" s="91"/>
      <c r="EX187" s="91"/>
      <c r="EY187" s="91"/>
      <c r="EZ187" s="91"/>
      <c r="FA187" s="91"/>
      <c r="FB187" s="91"/>
      <c r="FC187" s="91"/>
      <c r="FD187" s="91"/>
      <c r="FE187" s="91"/>
      <c r="FF187" s="91"/>
      <c r="FG187" s="91"/>
      <c r="FH187" s="91"/>
      <c r="FI187" s="91"/>
      <c r="FJ187" s="91"/>
      <c r="FK187" s="91"/>
      <c r="FL187" s="91"/>
      <c r="FM187" s="91"/>
      <c r="FN187" s="91"/>
      <c r="FO187" s="91"/>
      <c r="FP187" s="91"/>
      <c r="FQ187" s="91"/>
      <c r="FR187" s="91"/>
      <c r="FS187" s="91"/>
      <c r="FT187" s="91"/>
      <c r="FU187" s="91"/>
      <c r="FV187" s="91"/>
      <c r="FW187" s="91"/>
      <c r="FX187" s="91"/>
      <c r="FY187" s="91"/>
      <c r="FZ187" s="91"/>
      <c r="GA187" s="91"/>
      <c r="GB187" s="91"/>
      <c r="GC187" s="91"/>
      <c r="GD187" s="91"/>
      <c r="GE187" s="91"/>
      <c r="GF187" s="91"/>
      <c r="GG187" s="91"/>
      <c r="GH187" s="91"/>
      <c r="GI187" s="91"/>
      <c r="GJ187" s="91"/>
      <c r="GK187" s="91"/>
      <c r="GL187" s="91"/>
      <c r="GM187" s="91"/>
      <c r="GN187" s="91"/>
      <c r="GO187" s="91"/>
      <c r="GP187" s="91"/>
      <c r="GQ187" s="91"/>
      <c r="GR187" s="91"/>
      <c r="GS187" s="91"/>
      <c r="GT187" s="91"/>
      <c r="GU187" s="91"/>
      <c r="GV187" s="91"/>
      <c r="GW187" s="91"/>
      <c r="GX187" s="91"/>
      <c r="GY187" s="91"/>
      <c r="GZ187" s="91"/>
      <c r="HA187" s="91"/>
      <c r="HB187" s="91"/>
      <c r="HC187" s="91"/>
      <c r="HD187" s="91"/>
      <c r="HE187" s="91"/>
      <c r="HF187" s="91"/>
      <c r="HG187" s="91"/>
      <c r="HH187" s="91"/>
      <c r="HI187" s="91"/>
      <c r="HJ187" s="91"/>
      <c r="HK187" s="91"/>
      <c r="HL187" s="91"/>
      <c r="HM187" s="91"/>
      <c r="HN187" s="91"/>
      <c r="HO187" s="91"/>
      <c r="HP187" s="91"/>
      <c r="HQ187" s="91"/>
      <c r="HR187" s="91"/>
      <c r="HS187" s="91"/>
      <c r="HT187" s="91"/>
      <c r="HU187" s="91"/>
      <c r="HV187" s="91"/>
      <c r="HW187" s="91"/>
      <c r="HX187" s="91"/>
      <c r="HY187" s="91"/>
      <c r="HZ187" s="91"/>
      <c r="IA187" s="91"/>
      <c r="IB187" s="91"/>
      <c r="IC187" s="91"/>
      <c r="ID187" s="91"/>
      <c r="IE187" s="91"/>
      <c r="IF187" s="91"/>
      <c r="IG187" s="91"/>
      <c r="IH187" s="91"/>
      <c r="II187" s="91"/>
      <c r="IJ187" s="91"/>
      <c r="IK187" s="91"/>
      <c r="IL187" s="91"/>
      <c r="IM187" s="91"/>
      <c r="IN187" s="91"/>
      <c r="IO187" s="91"/>
      <c r="IP187" s="91"/>
      <c r="IQ187" s="91"/>
      <c r="IR187" s="91"/>
      <c r="IS187" s="91"/>
      <c r="IT187" s="91"/>
      <c r="IU187" s="91"/>
    </row>
    <row r="188" spans="1:255" s="39" customFormat="1">
      <c r="A188" s="128"/>
      <c r="B188" s="140"/>
      <c r="C188" s="145" t="s">
        <v>13</v>
      </c>
      <c r="D188" s="141"/>
      <c r="E188" s="141"/>
      <c r="F188" s="149">
        <v>10</v>
      </c>
      <c r="G188" s="189" t="s">
        <v>14</v>
      </c>
      <c r="H188" s="91"/>
      <c r="I188" s="150">
        <f>SUM(I9:I180)*F188/100</f>
        <v>0</v>
      </c>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c r="AX188" s="91"/>
      <c r="AY188" s="91"/>
      <c r="AZ188" s="91"/>
      <c r="BA188" s="91"/>
      <c r="BB188" s="91"/>
      <c r="BC188" s="91"/>
      <c r="BD188" s="91"/>
      <c r="BE188" s="91"/>
      <c r="BF188" s="91"/>
      <c r="BG188" s="91"/>
      <c r="BH188" s="91"/>
      <c r="BI188" s="91"/>
      <c r="BJ188" s="91"/>
      <c r="BK188" s="91"/>
      <c r="BL188" s="91"/>
      <c r="BM188" s="91"/>
      <c r="BN188" s="91"/>
      <c r="BO188" s="91"/>
      <c r="BP188" s="91"/>
      <c r="BQ188" s="91"/>
      <c r="BR188" s="91"/>
      <c r="BS188" s="91"/>
      <c r="BT188" s="91"/>
      <c r="BU188" s="91"/>
      <c r="BV188" s="91"/>
      <c r="BW188" s="91"/>
      <c r="BX188" s="91"/>
      <c r="BY188" s="91"/>
      <c r="BZ188" s="91"/>
      <c r="CA188" s="91"/>
      <c r="CB188" s="91"/>
      <c r="CC188" s="91"/>
      <c r="CD188" s="91"/>
      <c r="CE188" s="91"/>
      <c r="CF188" s="91"/>
      <c r="CG188" s="91"/>
      <c r="CH188" s="91"/>
      <c r="CI188" s="91"/>
      <c r="CJ188" s="91"/>
      <c r="CK188" s="91"/>
      <c r="CL188" s="91"/>
      <c r="CM188" s="91"/>
      <c r="CN188" s="91"/>
      <c r="CO188" s="91"/>
      <c r="CP188" s="91"/>
      <c r="CQ188" s="91"/>
      <c r="CR188" s="91"/>
      <c r="CS188" s="91"/>
      <c r="CT188" s="91"/>
      <c r="CU188" s="91"/>
      <c r="CV188" s="91"/>
      <c r="CW188" s="91"/>
      <c r="CX188" s="91"/>
      <c r="CY188" s="91"/>
      <c r="CZ188" s="91"/>
      <c r="DA188" s="91"/>
      <c r="DB188" s="91"/>
      <c r="DC188" s="91"/>
      <c r="DD188" s="91"/>
      <c r="DE188" s="91"/>
      <c r="DF188" s="91"/>
      <c r="DG188" s="91"/>
      <c r="DH188" s="91"/>
      <c r="DI188" s="91"/>
      <c r="DJ188" s="91"/>
      <c r="DK188" s="91"/>
      <c r="DL188" s="91"/>
      <c r="DM188" s="91"/>
      <c r="DN188" s="91"/>
      <c r="DO188" s="91"/>
      <c r="DP188" s="91"/>
      <c r="DQ188" s="91"/>
      <c r="DR188" s="91"/>
      <c r="DS188" s="91"/>
      <c r="DT188" s="91"/>
      <c r="DU188" s="91"/>
      <c r="DV188" s="91"/>
      <c r="DW188" s="91"/>
      <c r="DX188" s="91"/>
      <c r="DY188" s="91"/>
      <c r="DZ188" s="91"/>
      <c r="EA188" s="91"/>
      <c r="EB188" s="91"/>
      <c r="EC188" s="91"/>
      <c r="ED188" s="91"/>
      <c r="EE188" s="91"/>
      <c r="EF188" s="91"/>
      <c r="EG188" s="91"/>
      <c r="EH188" s="91"/>
      <c r="EI188" s="91"/>
      <c r="EJ188" s="91"/>
      <c r="EK188" s="91"/>
      <c r="EL188" s="91"/>
      <c r="EM188" s="91"/>
      <c r="EN188" s="91"/>
      <c r="EO188" s="91"/>
      <c r="EP188" s="91"/>
      <c r="EQ188" s="91"/>
      <c r="ER188" s="91"/>
      <c r="ES188" s="91"/>
      <c r="ET188" s="91"/>
      <c r="EU188" s="91"/>
      <c r="EV188" s="91"/>
      <c r="EW188" s="91"/>
      <c r="EX188" s="91"/>
      <c r="EY188" s="91"/>
      <c r="EZ188" s="91"/>
      <c r="FA188" s="91"/>
      <c r="FB188" s="91"/>
      <c r="FC188" s="91"/>
      <c r="FD188" s="91"/>
      <c r="FE188" s="91"/>
      <c r="FF188" s="91"/>
      <c r="FG188" s="91"/>
      <c r="FH188" s="91"/>
      <c r="FI188" s="91"/>
      <c r="FJ188" s="91"/>
      <c r="FK188" s="91"/>
      <c r="FL188" s="91"/>
      <c r="FM188" s="91"/>
      <c r="FN188" s="91"/>
      <c r="FO188" s="91"/>
      <c r="FP188" s="91"/>
      <c r="FQ188" s="91"/>
      <c r="FR188" s="91"/>
      <c r="FS188" s="91"/>
      <c r="FT188" s="91"/>
      <c r="FU188" s="91"/>
      <c r="FV188" s="91"/>
      <c r="FW188" s="91"/>
      <c r="FX188" s="91"/>
      <c r="FY188" s="91"/>
      <c r="FZ188" s="91"/>
      <c r="GA188" s="91"/>
      <c r="GB188" s="91"/>
      <c r="GC188" s="91"/>
      <c r="GD188" s="91"/>
      <c r="GE188" s="91"/>
      <c r="GF188" s="91"/>
      <c r="GG188" s="91"/>
      <c r="GH188" s="91"/>
      <c r="GI188" s="91"/>
      <c r="GJ188" s="91"/>
      <c r="GK188" s="91"/>
      <c r="GL188" s="91"/>
      <c r="GM188" s="91"/>
      <c r="GN188" s="91"/>
      <c r="GO188" s="91"/>
      <c r="GP188" s="91"/>
      <c r="GQ188" s="91"/>
      <c r="GR188" s="91"/>
      <c r="GS188" s="91"/>
      <c r="GT188" s="91"/>
      <c r="GU188" s="91"/>
      <c r="GV188" s="91"/>
      <c r="GW188" s="91"/>
      <c r="GX188" s="91"/>
      <c r="GY188" s="91"/>
      <c r="GZ188" s="91"/>
      <c r="HA188" s="91"/>
      <c r="HB188" s="91"/>
      <c r="HC188" s="91"/>
      <c r="HD188" s="91"/>
      <c r="HE188" s="91"/>
      <c r="HF188" s="91"/>
      <c r="HG188" s="91"/>
      <c r="HH188" s="91"/>
      <c r="HI188" s="91"/>
      <c r="HJ188" s="91"/>
      <c r="HK188" s="91"/>
      <c r="HL188" s="91"/>
      <c r="HM188" s="91"/>
      <c r="HN188" s="91"/>
      <c r="HO188" s="91"/>
      <c r="HP188" s="91"/>
      <c r="HQ188" s="91"/>
      <c r="HR188" s="91"/>
      <c r="HS188" s="91"/>
      <c r="HT188" s="91"/>
      <c r="HU188" s="91"/>
      <c r="HV188" s="91"/>
      <c r="HW188" s="91"/>
      <c r="HX188" s="91"/>
      <c r="HY188" s="91"/>
      <c r="HZ188" s="91"/>
      <c r="IA188" s="91"/>
      <c r="IB188" s="91"/>
      <c r="IC188" s="91"/>
      <c r="ID188" s="91"/>
      <c r="IE188" s="91"/>
      <c r="IF188" s="91"/>
      <c r="IG188" s="91"/>
      <c r="IH188" s="91"/>
      <c r="II188" s="91"/>
      <c r="IJ188" s="91"/>
      <c r="IK188" s="91"/>
      <c r="IL188" s="91"/>
      <c r="IM188" s="91"/>
      <c r="IN188" s="91"/>
      <c r="IO188" s="91"/>
      <c r="IP188" s="91"/>
      <c r="IQ188" s="91"/>
      <c r="IR188" s="91"/>
      <c r="IS188" s="91"/>
      <c r="IT188" s="91"/>
      <c r="IU188" s="91"/>
    </row>
    <row r="189" spans="1:255" s="39" customFormat="1" ht="16.2" thickBot="1">
      <c r="A189" s="128"/>
      <c r="B189" s="126"/>
      <c r="C189" s="127"/>
      <c r="D189" s="126"/>
      <c r="E189" s="126"/>
      <c r="F189" s="126"/>
      <c r="G189" s="129"/>
      <c r="H189" s="126"/>
      <c r="I189" s="126"/>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c r="AX189" s="91"/>
      <c r="AY189" s="91"/>
      <c r="AZ189" s="91"/>
      <c r="BA189" s="91"/>
      <c r="BB189" s="91"/>
      <c r="BC189" s="91"/>
      <c r="BD189" s="91"/>
      <c r="BE189" s="91"/>
      <c r="BF189" s="91"/>
      <c r="BG189" s="91"/>
      <c r="BH189" s="91"/>
      <c r="BI189" s="91"/>
      <c r="BJ189" s="91"/>
      <c r="BK189" s="91"/>
      <c r="BL189" s="91"/>
      <c r="BM189" s="91"/>
      <c r="BN189" s="91"/>
      <c r="BO189" s="91"/>
      <c r="BP189" s="91"/>
      <c r="BQ189" s="91"/>
      <c r="BR189" s="91"/>
      <c r="BS189" s="91"/>
      <c r="BT189" s="91"/>
      <c r="BU189" s="91"/>
      <c r="BV189" s="91"/>
      <c r="BW189" s="91"/>
      <c r="BX189" s="91"/>
      <c r="BY189" s="91"/>
      <c r="BZ189" s="91"/>
      <c r="CA189" s="91"/>
      <c r="CB189" s="91"/>
      <c r="CC189" s="91"/>
      <c r="CD189" s="91"/>
      <c r="CE189" s="91"/>
      <c r="CF189" s="91"/>
      <c r="CG189" s="91"/>
      <c r="CH189" s="91"/>
      <c r="CI189" s="91"/>
      <c r="CJ189" s="91"/>
      <c r="CK189" s="91"/>
      <c r="CL189" s="91"/>
      <c r="CM189" s="91"/>
      <c r="CN189" s="91"/>
      <c r="CO189" s="91"/>
      <c r="CP189" s="91"/>
      <c r="CQ189" s="91"/>
      <c r="CR189" s="91"/>
      <c r="CS189" s="91"/>
      <c r="CT189" s="91"/>
      <c r="CU189" s="91"/>
      <c r="CV189" s="91"/>
      <c r="CW189" s="91"/>
      <c r="CX189" s="91"/>
      <c r="CY189" s="91"/>
      <c r="CZ189" s="91"/>
      <c r="DA189" s="91"/>
      <c r="DB189" s="91"/>
      <c r="DC189" s="91"/>
      <c r="DD189" s="91"/>
      <c r="DE189" s="91"/>
      <c r="DF189" s="91"/>
      <c r="DG189" s="91"/>
      <c r="DH189" s="91"/>
      <c r="DI189" s="91"/>
      <c r="DJ189" s="91"/>
      <c r="DK189" s="91"/>
      <c r="DL189" s="91"/>
      <c r="DM189" s="91"/>
      <c r="DN189" s="91"/>
      <c r="DO189" s="91"/>
      <c r="DP189" s="91"/>
      <c r="DQ189" s="91"/>
      <c r="DR189" s="91"/>
      <c r="DS189" s="91"/>
      <c r="DT189" s="91"/>
      <c r="DU189" s="91"/>
      <c r="DV189" s="91"/>
      <c r="DW189" s="91"/>
      <c r="DX189" s="91"/>
      <c r="DY189" s="91"/>
      <c r="DZ189" s="91"/>
      <c r="EA189" s="91"/>
      <c r="EB189" s="91"/>
      <c r="EC189" s="91"/>
      <c r="ED189" s="91"/>
      <c r="EE189" s="91"/>
      <c r="EF189" s="91"/>
      <c r="EG189" s="91"/>
      <c r="EH189" s="91"/>
      <c r="EI189" s="91"/>
      <c r="EJ189" s="91"/>
      <c r="EK189" s="91"/>
      <c r="EL189" s="91"/>
      <c r="EM189" s="91"/>
      <c r="EN189" s="91"/>
      <c r="EO189" s="91"/>
      <c r="EP189" s="91"/>
      <c r="EQ189" s="91"/>
      <c r="ER189" s="91"/>
      <c r="ES189" s="91"/>
      <c r="ET189" s="91"/>
      <c r="EU189" s="91"/>
      <c r="EV189" s="91"/>
      <c r="EW189" s="91"/>
      <c r="EX189" s="91"/>
      <c r="EY189" s="91"/>
      <c r="EZ189" s="91"/>
      <c r="FA189" s="91"/>
      <c r="FB189" s="91"/>
      <c r="FC189" s="91"/>
      <c r="FD189" s="91"/>
      <c r="FE189" s="91"/>
      <c r="FF189" s="91"/>
      <c r="FG189" s="91"/>
      <c r="FH189" s="91"/>
      <c r="FI189" s="91"/>
      <c r="FJ189" s="91"/>
      <c r="FK189" s="91"/>
      <c r="FL189" s="91"/>
      <c r="FM189" s="91"/>
      <c r="FN189" s="91"/>
      <c r="FO189" s="91"/>
      <c r="FP189" s="91"/>
      <c r="FQ189" s="91"/>
      <c r="FR189" s="91"/>
      <c r="FS189" s="91"/>
      <c r="FT189" s="91"/>
      <c r="FU189" s="91"/>
      <c r="FV189" s="91"/>
      <c r="FW189" s="91"/>
      <c r="FX189" s="91"/>
      <c r="FY189" s="91"/>
      <c r="FZ189" s="91"/>
      <c r="GA189" s="91"/>
      <c r="GB189" s="91"/>
      <c r="GC189" s="91"/>
      <c r="GD189" s="91"/>
      <c r="GE189" s="91"/>
      <c r="GF189" s="91"/>
      <c r="GG189" s="91"/>
      <c r="GH189" s="91"/>
      <c r="GI189" s="91"/>
      <c r="GJ189" s="91"/>
      <c r="GK189" s="91"/>
      <c r="GL189" s="91"/>
      <c r="GM189" s="91"/>
      <c r="GN189" s="91"/>
      <c r="GO189" s="91"/>
      <c r="GP189" s="91"/>
      <c r="GQ189" s="91"/>
      <c r="GR189" s="91"/>
      <c r="GS189" s="91"/>
      <c r="GT189" s="91"/>
      <c r="GU189" s="91"/>
      <c r="GV189" s="91"/>
      <c r="GW189" s="91"/>
      <c r="GX189" s="91"/>
      <c r="GY189" s="91"/>
      <c r="GZ189" s="91"/>
      <c r="HA189" s="91"/>
      <c r="HB189" s="91"/>
      <c r="HC189" s="91"/>
      <c r="HD189" s="91"/>
      <c r="HE189" s="91"/>
      <c r="HF189" s="91"/>
      <c r="HG189" s="91"/>
      <c r="HH189" s="91"/>
      <c r="HI189" s="91"/>
      <c r="HJ189" s="91"/>
      <c r="HK189" s="91"/>
      <c r="HL189" s="91"/>
      <c r="HM189" s="91"/>
      <c r="HN189" s="91"/>
      <c r="HO189" s="91"/>
      <c r="HP189" s="91"/>
      <c r="HQ189" s="91"/>
      <c r="HR189" s="91"/>
      <c r="HS189" s="91"/>
      <c r="HT189" s="91"/>
      <c r="HU189" s="91"/>
      <c r="HV189" s="91"/>
      <c r="HW189" s="91"/>
      <c r="HX189" s="91"/>
      <c r="HY189" s="91"/>
      <c r="HZ189" s="91"/>
      <c r="IA189" s="91"/>
      <c r="IB189" s="91"/>
      <c r="IC189" s="91"/>
      <c r="ID189" s="91"/>
      <c r="IE189" s="91"/>
      <c r="IF189" s="91"/>
      <c r="IG189" s="91"/>
      <c r="IH189" s="91"/>
      <c r="II189" s="91"/>
      <c r="IJ189" s="91"/>
      <c r="IK189" s="91"/>
      <c r="IL189" s="91"/>
      <c r="IM189" s="91"/>
      <c r="IN189" s="91"/>
      <c r="IO189" s="91"/>
      <c r="IP189" s="91"/>
      <c r="IQ189" s="91"/>
      <c r="IR189" s="91"/>
      <c r="IS189" s="91"/>
      <c r="IT189" s="91"/>
      <c r="IU189" s="91"/>
    </row>
    <row r="190" spans="1:255" s="39" customFormat="1" ht="18">
      <c r="A190" s="128"/>
      <c r="B190" s="91"/>
      <c r="C190" s="138" t="str">
        <f>C3</f>
        <v>POHLAJEVANJE - P   (prostori SUC)</v>
      </c>
      <c r="D190" s="91"/>
      <c r="E190" s="91"/>
      <c r="F190" s="91"/>
      <c r="G190" s="191" t="s">
        <v>27</v>
      </c>
      <c r="H190" s="91"/>
      <c r="I190" s="100">
        <f>SUM(I4:I188)</f>
        <v>0</v>
      </c>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c r="AX190" s="91"/>
      <c r="AY190" s="91"/>
      <c r="AZ190" s="91"/>
      <c r="BA190" s="91"/>
      <c r="BB190" s="91"/>
      <c r="BC190" s="91"/>
      <c r="BD190" s="91"/>
      <c r="BE190" s="91"/>
      <c r="BF190" s="91"/>
      <c r="BG190" s="91"/>
      <c r="BH190" s="91"/>
      <c r="BI190" s="91"/>
      <c r="BJ190" s="91"/>
      <c r="BK190" s="91"/>
      <c r="BL190" s="91"/>
      <c r="BM190" s="91"/>
      <c r="BN190" s="91"/>
      <c r="BO190" s="91"/>
      <c r="BP190" s="91"/>
      <c r="BQ190" s="91"/>
      <c r="BR190" s="91"/>
      <c r="BS190" s="91"/>
      <c r="BT190" s="91"/>
      <c r="BU190" s="91"/>
      <c r="BV190" s="91"/>
      <c r="BW190" s="91"/>
      <c r="BX190" s="91"/>
      <c r="BY190" s="91"/>
      <c r="BZ190" s="91"/>
      <c r="CA190" s="91"/>
      <c r="CB190" s="91"/>
      <c r="CC190" s="91"/>
      <c r="CD190" s="91"/>
      <c r="CE190" s="91"/>
      <c r="CF190" s="91"/>
      <c r="CG190" s="91"/>
      <c r="CH190" s="91"/>
      <c r="CI190" s="91"/>
      <c r="CJ190" s="91"/>
      <c r="CK190" s="91"/>
      <c r="CL190" s="91"/>
      <c r="CM190" s="91"/>
      <c r="CN190" s="91"/>
      <c r="CO190" s="91"/>
      <c r="CP190" s="91"/>
      <c r="CQ190" s="91"/>
      <c r="CR190" s="91"/>
      <c r="CS190" s="91"/>
      <c r="CT190" s="91"/>
      <c r="CU190" s="91"/>
      <c r="CV190" s="91"/>
      <c r="CW190" s="91"/>
      <c r="CX190" s="91"/>
      <c r="CY190" s="91"/>
      <c r="CZ190" s="91"/>
      <c r="DA190" s="91"/>
      <c r="DB190" s="91"/>
      <c r="DC190" s="91"/>
      <c r="DD190" s="91"/>
      <c r="DE190" s="91"/>
      <c r="DF190" s="91"/>
      <c r="DG190" s="91"/>
      <c r="DH190" s="91"/>
      <c r="DI190" s="91"/>
      <c r="DJ190" s="91"/>
      <c r="DK190" s="91"/>
      <c r="DL190" s="91"/>
      <c r="DM190" s="91"/>
      <c r="DN190" s="91"/>
      <c r="DO190" s="91"/>
      <c r="DP190" s="91"/>
      <c r="DQ190" s="91"/>
      <c r="DR190" s="91"/>
      <c r="DS190" s="91"/>
      <c r="DT190" s="91"/>
      <c r="DU190" s="91"/>
      <c r="DV190" s="91"/>
      <c r="DW190" s="91"/>
      <c r="DX190" s="91"/>
      <c r="DY190" s="91"/>
      <c r="DZ190" s="91"/>
      <c r="EA190" s="91"/>
      <c r="EB190" s="91"/>
      <c r="EC190" s="91"/>
      <c r="ED190" s="91"/>
      <c r="EE190" s="91"/>
      <c r="EF190" s="91"/>
      <c r="EG190" s="91"/>
      <c r="EH190" s="91"/>
      <c r="EI190" s="91"/>
      <c r="EJ190" s="91"/>
      <c r="EK190" s="91"/>
      <c r="EL190" s="91"/>
      <c r="EM190" s="91"/>
      <c r="EN190" s="91"/>
      <c r="EO190" s="91"/>
      <c r="EP190" s="91"/>
      <c r="EQ190" s="91"/>
      <c r="ER190" s="91"/>
      <c r="ES190" s="91"/>
      <c r="ET190" s="91"/>
      <c r="EU190" s="91"/>
      <c r="EV190" s="91"/>
      <c r="EW190" s="91"/>
      <c r="EX190" s="91"/>
      <c r="EY190" s="91"/>
      <c r="EZ190" s="91"/>
      <c r="FA190" s="91"/>
      <c r="FB190" s="91"/>
      <c r="FC190" s="91"/>
      <c r="FD190" s="91"/>
      <c r="FE190" s="91"/>
      <c r="FF190" s="91"/>
      <c r="FG190" s="91"/>
      <c r="FH190" s="91"/>
      <c r="FI190" s="91"/>
      <c r="FJ190" s="91"/>
      <c r="FK190" s="91"/>
      <c r="FL190" s="91"/>
      <c r="FM190" s="91"/>
      <c r="FN190" s="91"/>
      <c r="FO190" s="91"/>
      <c r="FP190" s="91"/>
      <c r="FQ190" s="91"/>
      <c r="FR190" s="91"/>
      <c r="FS190" s="91"/>
      <c r="FT190" s="91"/>
      <c r="FU190" s="91"/>
      <c r="FV190" s="91"/>
      <c r="FW190" s="91"/>
      <c r="FX190" s="91"/>
      <c r="FY190" s="91"/>
      <c r="FZ190" s="91"/>
      <c r="GA190" s="91"/>
      <c r="GB190" s="91"/>
      <c r="GC190" s="91"/>
      <c r="GD190" s="91"/>
      <c r="GE190" s="91"/>
      <c r="GF190" s="91"/>
      <c r="GG190" s="91"/>
      <c r="GH190" s="91"/>
      <c r="GI190" s="91"/>
      <c r="GJ190" s="91"/>
      <c r="GK190" s="91"/>
      <c r="GL190" s="91"/>
      <c r="GM190" s="91"/>
      <c r="GN190" s="91"/>
      <c r="GO190" s="91"/>
      <c r="GP190" s="91"/>
      <c r="GQ190" s="91"/>
      <c r="GR190" s="91"/>
      <c r="GS190" s="91"/>
      <c r="GT190" s="91"/>
      <c r="GU190" s="91"/>
      <c r="GV190" s="91"/>
      <c r="GW190" s="91"/>
      <c r="GX190" s="91"/>
      <c r="GY190" s="91"/>
      <c r="GZ190" s="91"/>
      <c r="HA190" s="91"/>
      <c r="HB190" s="91"/>
      <c r="HC190" s="91"/>
      <c r="HD190" s="91"/>
      <c r="HE190" s="91"/>
      <c r="HF190" s="91"/>
      <c r="HG190" s="91"/>
      <c r="HH190" s="91"/>
      <c r="HI190" s="91"/>
      <c r="HJ190" s="91"/>
      <c r="HK190" s="91"/>
      <c r="HL190" s="91"/>
      <c r="HM190" s="91"/>
      <c r="HN190" s="91"/>
      <c r="HO190" s="91"/>
      <c r="HP190" s="91"/>
      <c r="HQ190" s="91"/>
      <c r="HR190" s="91"/>
      <c r="HS190" s="91"/>
      <c r="HT190" s="91"/>
      <c r="HU190" s="91"/>
      <c r="HV190" s="91"/>
      <c r="HW190" s="91"/>
      <c r="HX190" s="91"/>
      <c r="HY190" s="91"/>
      <c r="HZ190" s="91"/>
      <c r="IA190" s="91"/>
      <c r="IB190" s="91"/>
      <c r="IC190" s="91"/>
      <c r="ID190" s="91"/>
      <c r="IE190" s="91"/>
      <c r="IF190" s="91"/>
      <c r="IG190" s="91"/>
      <c r="IH190" s="91"/>
      <c r="II190" s="91"/>
      <c r="IJ190" s="91"/>
      <c r="IK190" s="91"/>
      <c r="IL190" s="91"/>
      <c r="IM190" s="91"/>
      <c r="IN190" s="91"/>
      <c r="IO190" s="91"/>
      <c r="IP190" s="91"/>
      <c r="IQ190" s="91"/>
      <c r="IR190" s="91"/>
      <c r="IS190" s="91"/>
      <c r="IT190" s="91"/>
      <c r="IU190" s="91"/>
    </row>
    <row r="191" spans="1:255" s="39" customFormat="1" ht="18">
      <c r="A191" s="128"/>
      <c r="B191" s="91"/>
      <c r="C191" s="138"/>
      <c r="D191" s="91"/>
      <c r="E191" s="91"/>
      <c r="F191" s="91"/>
      <c r="G191" s="191"/>
      <c r="H191" s="91"/>
      <c r="I191" s="150"/>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c r="AX191" s="91"/>
      <c r="AY191" s="91"/>
      <c r="AZ191" s="91"/>
      <c r="BA191" s="91"/>
      <c r="BB191" s="91"/>
      <c r="BC191" s="91"/>
      <c r="BD191" s="91"/>
      <c r="BE191" s="91"/>
      <c r="BF191" s="91"/>
      <c r="BG191" s="91"/>
      <c r="BH191" s="91"/>
      <c r="BI191" s="91"/>
      <c r="BJ191" s="91"/>
      <c r="BK191" s="91"/>
      <c r="BL191" s="91"/>
      <c r="BM191" s="91"/>
      <c r="BN191" s="91"/>
      <c r="BO191" s="91"/>
      <c r="BP191" s="91"/>
      <c r="BQ191" s="91"/>
      <c r="BR191" s="91"/>
      <c r="BS191" s="91"/>
      <c r="BT191" s="91"/>
      <c r="BU191" s="91"/>
      <c r="BV191" s="91"/>
      <c r="BW191" s="91"/>
      <c r="BX191" s="91"/>
      <c r="BY191" s="91"/>
      <c r="BZ191" s="91"/>
      <c r="CA191" s="91"/>
      <c r="CB191" s="91"/>
      <c r="CC191" s="91"/>
      <c r="CD191" s="91"/>
      <c r="CE191" s="91"/>
      <c r="CF191" s="91"/>
      <c r="CG191" s="91"/>
      <c r="CH191" s="91"/>
      <c r="CI191" s="91"/>
      <c r="CJ191" s="91"/>
      <c r="CK191" s="91"/>
      <c r="CL191" s="91"/>
      <c r="CM191" s="91"/>
      <c r="CN191" s="91"/>
      <c r="CO191" s="91"/>
      <c r="CP191" s="91"/>
      <c r="CQ191" s="91"/>
      <c r="CR191" s="91"/>
      <c r="CS191" s="91"/>
      <c r="CT191" s="91"/>
      <c r="CU191" s="91"/>
      <c r="CV191" s="91"/>
      <c r="CW191" s="91"/>
      <c r="CX191" s="91"/>
      <c r="CY191" s="91"/>
      <c r="CZ191" s="91"/>
      <c r="DA191" s="91"/>
      <c r="DB191" s="91"/>
      <c r="DC191" s="91"/>
      <c r="DD191" s="91"/>
      <c r="DE191" s="91"/>
      <c r="DF191" s="91"/>
      <c r="DG191" s="91"/>
      <c r="DH191" s="91"/>
      <c r="DI191" s="91"/>
      <c r="DJ191" s="91"/>
      <c r="DK191" s="91"/>
      <c r="DL191" s="91"/>
      <c r="DM191" s="91"/>
      <c r="DN191" s="91"/>
      <c r="DO191" s="91"/>
      <c r="DP191" s="91"/>
      <c r="DQ191" s="91"/>
      <c r="DR191" s="91"/>
      <c r="DS191" s="91"/>
      <c r="DT191" s="91"/>
      <c r="DU191" s="91"/>
      <c r="DV191" s="91"/>
      <c r="DW191" s="91"/>
      <c r="DX191" s="91"/>
      <c r="DY191" s="91"/>
      <c r="DZ191" s="91"/>
      <c r="EA191" s="91"/>
      <c r="EB191" s="91"/>
      <c r="EC191" s="91"/>
      <c r="ED191" s="91"/>
      <c r="EE191" s="91"/>
      <c r="EF191" s="91"/>
      <c r="EG191" s="91"/>
      <c r="EH191" s="91"/>
      <c r="EI191" s="91"/>
      <c r="EJ191" s="91"/>
      <c r="EK191" s="91"/>
      <c r="EL191" s="91"/>
      <c r="EM191" s="91"/>
      <c r="EN191" s="91"/>
      <c r="EO191" s="91"/>
      <c r="EP191" s="91"/>
      <c r="EQ191" s="91"/>
      <c r="ER191" s="91"/>
      <c r="ES191" s="91"/>
      <c r="ET191" s="91"/>
      <c r="EU191" s="91"/>
      <c r="EV191" s="91"/>
      <c r="EW191" s="91"/>
      <c r="EX191" s="91"/>
      <c r="EY191" s="91"/>
      <c r="EZ191" s="91"/>
      <c r="FA191" s="91"/>
      <c r="FB191" s="91"/>
      <c r="FC191" s="91"/>
      <c r="FD191" s="91"/>
      <c r="FE191" s="91"/>
      <c r="FF191" s="91"/>
      <c r="FG191" s="91"/>
      <c r="FH191" s="91"/>
      <c r="FI191" s="91"/>
      <c r="FJ191" s="91"/>
      <c r="FK191" s="91"/>
      <c r="FL191" s="91"/>
      <c r="FM191" s="91"/>
      <c r="FN191" s="91"/>
      <c r="FO191" s="91"/>
      <c r="FP191" s="91"/>
      <c r="FQ191" s="91"/>
      <c r="FR191" s="91"/>
      <c r="FS191" s="91"/>
      <c r="FT191" s="91"/>
      <c r="FU191" s="91"/>
      <c r="FV191" s="91"/>
      <c r="FW191" s="91"/>
      <c r="FX191" s="91"/>
      <c r="FY191" s="91"/>
      <c r="FZ191" s="91"/>
      <c r="GA191" s="91"/>
      <c r="GB191" s="91"/>
      <c r="GC191" s="91"/>
      <c r="GD191" s="91"/>
      <c r="GE191" s="91"/>
      <c r="GF191" s="91"/>
      <c r="GG191" s="91"/>
      <c r="GH191" s="91"/>
      <c r="GI191" s="91"/>
      <c r="GJ191" s="91"/>
      <c r="GK191" s="91"/>
      <c r="GL191" s="91"/>
      <c r="GM191" s="91"/>
      <c r="GN191" s="91"/>
      <c r="GO191" s="91"/>
      <c r="GP191" s="91"/>
      <c r="GQ191" s="91"/>
      <c r="GR191" s="91"/>
      <c r="GS191" s="91"/>
      <c r="GT191" s="91"/>
      <c r="GU191" s="91"/>
      <c r="GV191" s="91"/>
      <c r="GW191" s="91"/>
      <c r="GX191" s="91"/>
      <c r="GY191" s="91"/>
      <c r="GZ191" s="91"/>
      <c r="HA191" s="91"/>
      <c r="HB191" s="91"/>
      <c r="HC191" s="91"/>
      <c r="HD191" s="91"/>
      <c r="HE191" s="91"/>
      <c r="HF191" s="91"/>
      <c r="HG191" s="91"/>
      <c r="HH191" s="91"/>
      <c r="HI191" s="91"/>
      <c r="HJ191" s="91"/>
      <c r="HK191" s="91"/>
      <c r="HL191" s="91"/>
      <c r="HM191" s="91"/>
      <c r="HN191" s="91"/>
      <c r="HO191" s="91"/>
      <c r="HP191" s="91"/>
      <c r="HQ191" s="91"/>
      <c r="HR191" s="91"/>
      <c r="HS191" s="91"/>
      <c r="HT191" s="91"/>
      <c r="HU191" s="91"/>
      <c r="HV191" s="91"/>
      <c r="HW191" s="91"/>
      <c r="HX191" s="91"/>
      <c r="HY191" s="91"/>
      <c r="HZ191" s="91"/>
      <c r="IA191" s="91"/>
      <c r="IB191" s="91"/>
      <c r="IC191" s="91"/>
      <c r="ID191" s="91"/>
      <c r="IE191" s="91"/>
      <c r="IF191" s="91"/>
      <c r="IG191" s="91"/>
      <c r="IH191" s="91"/>
      <c r="II191" s="91"/>
      <c r="IJ191" s="91"/>
      <c r="IK191" s="91"/>
      <c r="IL191" s="91"/>
      <c r="IM191" s="91"/>
      <c r="IN191" s="91"/>
      <c r="IO191" s="91"/>
      <c r="IP191" s="91"/>
      <c r="IQ191" s="91"/>
      <c r="IR191" s="91"/>
      <c r="IS191" s="91"/>
      <c r="IT191" s="91"/>
      <c r="IU191" s="91"/>
    </row>
    <row r="192" spans="1:255" s="39" customFormat="1" ht="18">
      <c r="A192" s="128"/>
      <c r="B192" s="91"/>
      <c r="C192" s="138"/>
      <c r="D192" s="91"/>
      <c r="E192" s="91"/>
      <c r="F192" s="91"/>
      <c r="G192" s="191"/>
      <c r="H192" s="91"/>
      <c r="I192" s="150"/>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c r="AX192" s="91"/>
      <c r="AY192" s="91"/>
      <c r="AZ192" s="91"/>
      <c r="BA192" s="91"/>
      <c r="BB192" s="91"/>
      <c r="BC192" s="91"/>
      <c r="BD192" s="91"/>
      <c r="BE192" s="91"/>
      <c r="BF192" s="91"/>
      <c r="BG192" s="91"/>
      <c r="BH192" s="91"/>
      <c r="BI192" s="91"/>
      <c r="BJ192" s="91"/>
      <c r="BK192" s="91"/>
      <c r="BL192" s="91"/>
      <c r="BM192" s="91"/>
      <c r="BN192" s="91"/>
      <c r="BO192" s="91"/>
      <c r="BP192" s="91"/>
      <c r="BQ192" s="91"/>
      <c r="BR192" s="91"/>
      <c r="BS192" s="91"/>
      <c r="BT192" s="91"/>
      <c r="BU192" s="91"/>
      <c r="BV192" s="91"/>
      <c r="BW192" s="91"/>
      <c r="BX192" s="91"/>
      <c r="BY192" s="91"/>
      <c r="BZ192" s="91"/>
      <c r="CA192" s="91"/>
      <c r="CB192" s="91"/>
      <c r="CC192" s="91"/>
      <c r="CD192" s="91"/>
      <c r="CE192" s="91"/>
      <c r="CF192" s="91"/>
      <c r="CG192" s="91"/>
      <c r="CH192" s="91"/>
      <c r="CI192" s="91"/>
      <c r="CJ192" s="91"/>
      <c r="CK192" s="91"/>
      <c r="CL192" s="91"/>
      <c r="CM192" s="91"/>
      <c r="CN192" s="91"/>
      <c r="CO192" s="91"/>
      <c r="CP192" s="91"/>
      <c r="CQ192" s="91"/>
      <c r="CR192" s="91"/>
      <c r="CS192" s="91"/>
      <c r="CT192" s="91"/>
      <c r="CU192" s="91"/>
      <c r="CV192" s="91"/>
      <c r="CW192" s="91"/>
      <c r="CX192" s="91"/>
      <c r="CY192" s="91"/>
      <c r="CZ192" s="91"/>
      <c r="DA192" s="91"/>
      <c r="DB192" s="91"/>
      <c r="DC192" s="91"/>
      <c r="DD192" s="91"/>
      <c r="DE192" s="91"/>
      <c r="DF192" s="91"/>
      <c r="DG192" s="91"/>
      <c r="DH192" s="91"/>
      <c r="DI192" s="91"/>
      <c r="DJ192" s="91"/>
      <c r="DK192" s="91"/>
      <c r="DL192" s="91"/>
      <c r="DM192" s="91"/>
      <c r="DN192" s="91"/>
      <c r="DO192" s="91"/>
      <c r="DP192" s="91"/>
      <c r="DQ192" s="91"/>
      <c r="DR192" s="91"/>
      <c r="DS192" s="91"/>
      <c r="DT192" s="91"/>
      <c r="DU192" s="91"/>
      <c r="DV192" s="91"/>
      <c r="DW192" s="91"/>
      <c r="DX192" s="91"/>
      <c r="DY192" s="91"/>
      <c r="DZ192" s="91"/>
      <c r="EA192" s="91"/>
      <c r="EB192" s="91"/>
      <c r="EC192" s="91"/>
      <c r="ED192" s="91"/>
      <c r="EE192" s="91"/>
      <c r="EF192" s="91"/>
      <c r="EG192" s="91"/>
      <c r="EH192" s="91"/>
      <c r="EI192" s="91"/>
      <c r="EJ192" s="91"/>
      <c r="EK192" s="91"/>
      <c r="EL192" s="91"/>
      <c r="EM192" s="91"/>
      <c r="EN192" s="91"/>
      <c r="EO192" s="91"/>
      <c r="EP192" s="91"/>
      <c r="EQ192" s="91"/>
      <c r="ER192" s="91"/>
      <c r="ES192" s="91"/>
      <c r="ET192" s="91"/>
      <c r="EU192" s="91"/>
      <c r="EV192" s="91"/>
      <c r="EW192" s="91"/>
      <c r="EX192" s="91"/>
      <c r="EY192" s="91"/>
      <c r="EZ192" s="91"/>
      <c r="FA192" s="91"/>
      <c r="FB192" s="91"/>
      <c r="FC192" s="91"/>
      <c r="FD192" s="91"/>
      <c r="FE192" s="91"/>
      <c r="FF192" s="91"/>
      <c r="FG192" s="91"/>
      <c r="FH192" s="91"/>
      <c r="FI192" s="91"/>
      <c r="FJ192" s="91"/>
      <c r="FK192" s="91"/>
      <c r="FL192" s="91"/>
      <c r="FM192" s="91"/>
      <c r="FN192" s="91"/>
      <c r="FO192" s="91"/>
      <c r="FP192" s="91"/>
      <c r="FQ192" s="91"/>
      <c r="FR192" s="91"/>
      <c r="FS192" s="91"/>
      <c r="FT192" s="91"/>
      <c r="FU192" s="91"/>
      <c r="FV192" s="91"/>
      <c r="FW192" s="91"/>
      <c r="FX192" s="91"/>
      <c r="FY192" s="91"/>
      <c r="FZ192" s="91"/>
      <c r="GA192" s="91"/>
      <c r="GB192" s="91"/>
      <c r="GC192" s="91"/>
      <c r="GD192" s="91"/>
      <c r="GE192" s="91"/>
      <c r="GF192" s="91"/>
      <c r="GG192" s="91"/>
      <c r="GH192" s="91"/>
      <c r="GI192" s="91"/>
      <c r="GJ192" s="91"/>
      <c r="GK192" s="91"/>
      <c r="GL192" s="91"/>
      <c r="GM192" s="91"/>
      <c r="GN192" s="91"/>
      <c r="GO192" s="91"/>
      <c r="GP192" s="91"/>
      <c r="GQ192" s="91"/>
      <c r="GR192" s="91"/>
      <c r="GS192" s="91"/>
      <c r="GT192" s="91"/>
      <c r="GU192" s="91"/>
      <c r="GV192" s="91"/>
      <c r="GW192" s="91"/>
      <c r="GX192" s="91"/>
      <c r="GY192" s="91"/>
      <c r="GZ192" s="91"/>
      <c r="HA192" s="91"/>
      <c r="HB192" s="91"/>
      <c r="HC192" s="91"/>
      <c r="HD192" s="91"/>
      <c r="HE192" s="91"/>
      <c r="HF192" s="91"/>
      <c r="HG192" s="91"/>
      <c r="HH192" s="91"/>
      <c r="HI192" s="91"/>
      <c r="HJ192" s="91"/>
      <c r="HK192" s="91"/>
      <c r="HL192" s="91"/>
      <c r="HM192" s="91"/>
      <c r="HN192" s="91"/>
      <c r="HO192" s="91"/>
      <c r="HP192" s="91"/>
      <c r="HQ192" s="91"/>
      <c r="HR192" s="91"/>
      <c r="HS192" s="91"/>
      <c r="HT192" s="91"/>
      <c r="HU192" s="91"/>
      <c r="HV192" s="91"/>
      <c r="HW192" s="91"/>
      <c r="HX192" s="91"/>
      <c r="HY192" s="91"/>
      <c r="HZ192" s="91"/>
      <c r="IA192" s="91"/>
      <c r="IB192" s="91"/>
      <c r="IC192" s="91"/>
      <c r="ID192" s="91"/>
      <c r="IE192" s="91"/>
      <c r="IF192" s="91"/>
      <c r="IG192" s="91"/>
      <c r="IH192" s="91"/>
      <c r="II192" s="91"/>
      <c r="IJ192" s="91"/>
      <c r="IK192" s="91"/>
      <c r="IL192" s="91"/>
      <c r="IM192" s="91"/>
      <c r="IN192" s="91"/>
      <c r="IO192" s="91"/>
      <c r="IP192" s="91"/>
      <c r="IQ192" s="91"/>
      <c r="IR192" s="91"/>
      <c r="IS192" s="91"/>
      <c r="IT192" s="91"/>
      <c r="IU192" s="91"/>
    </row>
    <row r="193" spans="1:9" s="45" customFormat="1" ht="18">
      <c r="A193" s="92"/>
      <c r="B193" s="91"/>
      <c r="C193" s="128" t="s">
        <v>23</v>
      </c>
      <c r="D193" s="91"/>
      <c r="E193" s="91"/>
      <c r="F193" s="91"/>
      <c r="G193" s="191"/>
      <c r="H193" s="91"/>
      <c r="I193" s="102"/>
    </row>
    <row r="194" spans="1:9" s="47" customFormat="1">
      <c r="A194" s="50"/>
      <c r="B194" s="19"/>
      <c r="C194" s="71" t="s">
        <v>22</v>
      </c>
      <c r="E194" s="91"/>
      <c r="F194" s="91"/>
      <c r="G194" s="103"/>
    </row>
    <row r="195" spans="1:9" s="45" customFormat="1">
      <c r="B195" s="163"/>
      <c r="C195" s="164"/>
      <c r="D195" s="59"/>
      <c r="E195" s="50"/>
      <c r="G195" s="88"/>
    </row>
    <row r="196" spans="1:9" s="45" customFormat="1">
      <c r="B196" s="165"/>
      <c r="C196" s="166"/>
      <c r="D196" s="59"/>
      <c r="E196" s="50"/>
      <c r="G196" s="88"/>
    </row>
    <row r="197" spans="1:9" s="45" customFormat="1">
      <c r="B197" s="165"/>
      <c r="C197" s="167" t="s">
        <v>136</v>
      </c>
      <c r="D197" s="59"/>
      <c r="E197" s="50"/>
      <c r="G197" s="88"/>
    </row>
    <row r="198" spans="1:9" s="45" customFormat="1">
      <c r="B198" s="165"/>
      <c r="C198" s="166"/>
      <c r="D198" s="59"/>
      <c r="E198" s="50"/>
      <c r="G198" s="88"/>
    </row>
    <row r="199" spans="1:9" s="45" customFormat="1">
      <c r="B199" s="165" t="s">
        <v>52</v>
      </c>
      <c r="C199" s="168" t="s">
        <v>137</v>
      </c>
      <c r="D199" s="59"/>
      <c r="E199" s="50"/>
      <c r="G199" s="88"/>
    </row>
    <row r="200" spans="1:9" s="45" customFormat="1">
      <c r="B200" s="165"/>
      <c r="C200" s="168" t="s">
        <v>138</v>
      </c>
      <c r="D200" s="59"/>
      <c r="E200" s="50"/>
      <c r="G200" s="88"/>
    </row>
    <row r="201" spans="1:9" s="45" customFormat="1">
      <c r="B201" s="165"/>
      <c r="C201" s="168" t="s">
        <v>139</v>
      </c>
      <c r="D201" s="59"/>
      <c r="E201" s="50"/>
      <c r="G201" s="88"/>
    </row>
    <row r="202" spans="1:9" s="45" customFormat="1">
      <c r="B202" s="165" t="s">
        <v>52</v>
      </c>
      <c r="C202" s="168" t="s">
        <v>140</v>
      </c>
      <c r="D202" s="59"/>
      <c r="E202" s="50"/>
      <c r="G202" s="88"/>
    </row>
    <row r="203" spans="1:9" s="45" customFormat="1">
      <c r="B203" s="165"/>
      <c r="C203" s="168" t="s">
        <v>141</v>
      </c>
      <c r="D203" s="59"/>
      <c r="E203" s="50"/>
      <c r="G203" s="88"/>
    </row>
    <row r="204" spans="1:9" s="45" customFormat="1">
      <c r="B204" s="165"/>
      <c r="C204" s="168" t="s">
        <v>142</v>
      </c>
      <c r="D204" s="59"/>
      <c r="E204" s="50"/>
      <c r="G204" s="88"/>
    </row>
    <row r="205" spans="1:9" s="45" customFormat="1">
      <c r="B205" s="165" t="s">
        <v>52</v>
      </c>
      <c r="C205" s="168" t="s">
        <v>143</v>
      </c>
      <c r="D205" s="59"/>
      <c r="E205" s="50"/>
      <c r="G205" s="88"/>
    </row>
    <row r="206" spans="1:9" s="45" customFormat="1">
      <c r="B206" s="165"/>
      <c r="C206" s="168" t="s">
        <v>144</v>
      </c>
      <c r="D206" s="59"/>
      <c r="E206" s="50"/>
      <c r="G206" s="88"/>
    </row>
    <row r="207" spans="1:9" s="45" customFormat="1">
      <c r="B207" s="165"/>
      <c r="C207" s="168" t="s">
        <v>145</v>
      </c>
      <c r="D207" s="59"/>
      <c r="E207" s="50"/>
      <c r="G207" s="88"/>
    </row>
    <row r="208" spans="1:9" s="45" customFormat="1">
      <c r="B208" s="165" t="s">
        <v>52</v>
      </c>
      <c r="C208" s="168" t="s">
        <v>146</v>
      </c>
      <c r="D208" s="59"/>
      <c r="E208" s="50"/>
      <c r="G208" s="88"/>
    </row>
    <row r="209" spans="2:7" s="45" customFormat="1">
      <c r="B209" s="165"/>
      <c r="C209" s="168" t="s">
        <v>147</v>
      </c>
      <c r="D209" s="59"/>
      <c r="E209" s="50"/>
      <c r="G209" s="88"/>
    </row>
    <row r="210" spans="2:7" s="45" customFormat="1">
      <c r="B210" s="165"/>
      <c r="C210" s="168" t="s">
        <v>148</v>
      </c>
      <c r="D210" s="59"/>
      <c r="E210" s="50"/>
      <c r="G210" s="88"/>
    </row>
    <row r="211" spans="2:7" s="45" customFormat="1">
      <c r="B211" s="165" t="s">
        <v>52</v>
      </c>
      <c r="C211" s="168" t="s">
        <v>149</v>
      </c>
      <c r="D211" s="59"/>
      <c r="E211" s="50"/>
      <c r="G211"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45" max="8" man="1"/>
    <brk id="127"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HU370"/>
  <sheetViews>
    <sheetView view="pageBreakPreview" topLeftCell="A222" zoomScaleNormal="100" zoomScaleSheetLayoutView="100" workbookViewId="0">
      <selection activeCell="H231" sqref="H231"/>
    </sheetView>
  </sheetViews>
  <sheetFormatPr defaultColWidth="9.109375" defaultRowHeight="15.6"/>
  <cols>
    <col min="1" max="1" width="3.77734375" style="128" customWidth="1"/>
    <col min="2" max="2" width="3.77734375" style="103" customWidth="1"/>
    <col min="3" max="3" width="47.6640625" style="98" customWidth="1"/>
    <col min="4" max="4" width="13.6640625" style="91" customWidth="1"/>
    <col min="5" max="5" width="4.6640625" style="91" customWidth="1"/>
    <col min="6" max="6" width="6.6640625" style="204" customWidth="1"/>
    <col min="7" max="7" width="8.6640625" style="91" customWidth="1"/>
    <col min="8" max="9" width="10.6640625" style="91" customWidth="1"/>
    <col min="10" max="10" width="22.33203125" style="39" customWidth="1"/>
    <col min="11" max="17" width="9.109375" style="91"/>
    <col min="18" max="18" width="11.5546875" style="91" bestFit="1" customWidth="1"/>
    <col min="19" max="16384" width="9.109375" style="91"/>
  </cols>
  <sheetData>
    <row r="1" spans="1:227">
      <c r="A1" s="99" t="s">
        <v>3</v>
      </c>
      <c r="B1" s="110"/>
      <c r="C1" s="207" t="s">
        <v>4</v>
      </c>
      <c r="D1" s="207"/>
      <c r="E1" s="207"/>
      <c r="F1" s="354" t="s">
        <v>5</v>
      </c>
      <c r="G1" s="110" t="s">
        <v>6</v>
      </c>
      <c r="H1" s="17" t="s">
        <v>8</v>
      </c>
      <c r="I1" s="34" t="s">
        <v>7</v>
      </c>
    </row>
    <row r="3" spans="1:227" s="96" customFormat="1" ht="18">
      <c r="A3" s="21" t="s">
        <v>684</v>
      </c>
      <c r="B3" s="92"/>
      <c r="C3" s="70" t="s">
        <v>1078</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row>
    <row r="4" spans="1:227" s="47" customFormat="1">
      <c r="A4" s="50"/>
      <c r="B4" s="19"/>
      <c r="C4" s="177"/>
      <c r="D4" s="177"/>
      <c r="E4" s="89"/>
      <c r="F4" s="80"/>
      <c r="G4" s="85"/>
      <c r="H4" s="83"/>
      <c r="I4" s="83"/>
    </row>
    <row r="5" spans="1:227" s="47" customFormat="1" ht="31.2">
      <c r="A5" s="50"/>
      <c r="B5" s="19"/>
      <c r="C5" s="342" t="s">
        <v>597</v>
      </c>
      <c r="D5" s="47" t="s">
        <v>737</v>
      </c>
      <c r="E5" s="91"/>
      <c r="F5" s="204"/>
      <c r="G5" s="103"/>
    </row>
    <row r="6" spans="1:227" s="47" customFormat="1">
      <c r="A6" s="50"/>
      <c r="B6" s="19"/>
      <c r="C6" s="143" t="s">
        <v>598</v>
      </c>
      <c r="E6" s="91"/>
      <c r="F6" s="204"/>
      <c r="G6" s="103"/>
    </row>
    <row r="7" spans="1:227" s="47" customFormat="1">
      <c r="A7" s="50"/>
      <c r="B7" s="19"/>
      <c r="C7" s="343" t="s">
        <v>607</v>
      </c>
      <c r="E7" s="91"/>
      <c r="F7" s="204"/>
      <c r="G7" s="103"/>
    </row>
    <row r="8" spans="1:227" s="47" customFormat="1">
      <c r="A8" s="50"/>
      <c r="B8" s="19"/>
      <c r="C8" s="143" t="s">
        <v>608</v>
      </c>
      <c r="E8" s="91"/>
      <c r="F8" s="204"/>
      <c r="G8" s="103"/>
    </row>
    <row r="9" spans="1:227" s="181" customFormat="1">
      <c r="A9" s="209"/>
      <c r="B9" s="209"/>
      <c r="C9" s="268"/>
      <c r="D9" s="88"/>
      <c r="E9" s="88"/>
      <c r="F9" s="356"/>
      <c r="G9" s="130"/>
      <c r="H9" s="316"/>
      <c r="I9" s="316"/>
    </row>
    <row r="10" spans="1:227" s="183" customFormat="1">
      <c r="A10" s="50" t="s">
        <v>685</v>
      </c>
      <c r="B10" s="59" t="str">
        <f>IF(ISBLANK(C9),IF(ISBLANK(C10),5,CONCATENATE(COUNTA($B$9:B9)+1,".")))</f>
        <v>1.</v>
      </c>
      <c r="C10" s="366" t="s">
        <v>952</v>
      </c>
      <c r="D10" s="108"/>
      <c r="E10" s="182"/>
      <c r="F10" s="355">
        <v>1</v>
      </c>
      <c r="G10" s="376" t="s">
        <v>1</v>
      </c>
      <c r="H10" s="142"/>
      <c r="I10" s="142">
        <f>F10*H10</f>
        <v>0</v>
      </c>
    </row>
    <row r="11" spans="1:227" s="183" customFormat="1">
      <c r="C11" s="98"/>
      <c r="D11" s="108"/>
      <c r="E11" s="182"/>
      <c r="F11" s="357"/>
    </row>
    <row r="12" spans="1:227" s="441" customFormat="1" ht="31.2">
      <c r="C12" s="371" t="s">
        <v>953</v>
      </c>
      <c r="D12" s="366"/>
    </row>
    <row r="13" spans="1:227" s="441" customFormat="1">
      <c r="C13" s="366" t="s">
        <v>954</v>
      </c>
      <c r="D13" s="366"/>
    </row>
    <row r="14" spans="1:227" s="441" customFormat="1">
      <c r="C14" s="366" t="s">
        <v>955</v>
      </c>
      <c r="D14" s="366"/>
    </row>
    <row r="15" spans="1:227" s="441" customFormat="1">
      <c r="C15" s="366" t="s">
        <v>956</v>
      </c>
      <c r="D15" s="366"/>
    </row>
    <row r="16" spans="1:227" s="441" customFormat="1">
      <c r="C16" s="366" t="s">
        <v>957</v>
      </c>
      <c r="D16" s="366"/>
    </row>
    <row r="17" spans="3:4" s="441" customFormat="1">
      <c r="C17" s="366" t="s">
        <v>958</v>
      </c>
      <c r="D17" s="366"/>
    </row>
    <row r="18" spans="3:4" s="441" customFormat="1">
      <c r="C18" s="366" t="s">
        <v>959</v>
      </c>
      <c r="D18" s="366"/>
    </row>
    <row r="19" spans="3:4" s="441" customFormat="1">
      <c r="C19" s="366" t="s">
        <v>960</v>
      </c>
      <c r="D19" s="366"/>
    </row>
    <row r="20" spans="3:4" s="441" customFormat="1">
      <c r="C20" s="366" t="s">
        <v>961</v>
      </c>
      <c r="D20" s="366"/>
    </row>
    <row r="21" spans="3:4" s="441" customFormat="1">
      <c r="C21" s="366" t="s">
        <v>962</v>
      </c>
      <c r="D21" s="366"/>
    </row>
    <row r="22" spans="3:4" s="441" customFormat="1">
      <c r="C22" s="366"/>
      <c r="D22" s="366"/>
    </row>
    <row r="23" spans="3:4" s="441" customFormat="1" ht="109.2">
      <c r="C23" s="371" t="s">
        <v>963</v>
      </c>
      <c r="D23" s="366"/>
    </row>
    <row r="24" spans="3:4" s="441" customFormat="1" ht="31.2">
      <c r="C24" s="371" t="s">
        <v>964</v>
      </c>
      <c r="D24" s="366"/>
    </row>
    <row r="25" spans="3:4" s="441" customFormat="1" ht="46.8">
      <c r="C25" s="371" t="s">
        <v>965</v>
      </c>
      <c r="D25" s="366"/>
    </row>
    <row r="26" spans="3:4" s="441" customFormat="1" ht="109.2">
      <c r="C26" s="371" t="s">
        <v>966</v>
      </c>
      <c r="D26" s="366"/>
    </row>
    <row r="27" spans="3:4" s="441" customFormat="1" ht="93.6">
      <c r="C27" s="371" t="s">
        <v>967</v>
      </c>
      <c r="D27" s="366"/>
    </row>
    <row r="28" spans="3:4" s="441" customFormat="1" ht="62.4">
      <c r="C28" s="371" t="s">
        <v>968</v>
      </c>
      <c r="D28" s="366"/>
    </row>
    <row r="29" spans="3:4" s="441" customFormat="1">
      <c r="C29" s="366"/>
      <c r="D29" s="366"/>
    </row>
    <row r="30" spans="3:4" s="441" customFormat="1" ht="31.2">
      <c r="C30" s="439" t="s">
        <v>969</v>
      </c>
      <c r="D30" s="366"/>
    </row>
    <row r="31" spans="3:4" s="441" customFormat="1">
      <c r="C31" s="366" t="s">
        <v>970</v>
      </c>
      <c r="D31" s="366"/>
    </row>
    <row r="32" spans="3:4" s="441" customFormat="1">
      <c r="C32" s="366" t="s">
        <v>971</v>
      </c>
      <c r="D32" s="366"/>
    </row>
    <row r="33" spans="3:4" s="441" customFormat="1">
      <c r="C33" s="366" t="s">
        <v>972</v>
      </c>
      <c r="D33" s="366"/>
    </row>
    <row r="34" spans="3:4" s="441" customFormat="1">
      <c r="C34" s="366" t="s">
        <v>973</v>
      </c>
      <c r="D34" s="366"/>
    </row>
    <row r="35" spans="3:4" s="441" customFormat="1">
      <c r="C35" s="366" t="s">
        <v>974</v>
      </c>
      <c r="D35" s="366"/>
    </row>
    <row r="36" spans="3:4" s="441" customFormat="1">
      <c r="C36" s="366" t="s">
        <v>975</v>
      </c>
      <c r="D36" s="366"/>
    </row>
    <row r="37" spans="3:4" s="441" customFormat="1">
      <c r="C37" s="366" t="s">
        <v>976</v>
      </c>
      <c r="D37" s="366"/>
    </row>
    <row r="38" spans="3:4" s="441" customFormat="1">
      <c r="C38" s="366" t="s">
        <v>977</v>
      </c>
      <c r="D38" s="366"/>
    </row>
    <row r="39" spans="3:4" s="441" customFormat="1">
      <c r="C39" s="366"/>
      <c r="D39" s="366"/>
    </row>
    <row r="40" spans="3:4" s="441" customFormat="1">
      <c r="C40" s="374" t="s">
        <v>978</v>
      </c>
      <c r="D40" s="366"/>
    </row>
    <row r="41" spans="3:4" s="441" customFormat="1">
      <c r="C41" s="366" t="s">
        <v>979</v>
      </c>
      <c r="D41" s="366" t="s">
        <v>980</v>
      </c>
    </row>
    <row r="42" spans="3:4" s="441" customFormat="1">
      <c r="C42" s="366" t="s">
        <v>981</v>
      </c>
      <c r="D42" s="366" t="s">
        <v>982</v>
      </c>
    </row>
    <row r="43" spans="3:4" s="441" customFormat="1">
      <c r="C43" s="366" t="s">
        <v>983</v>
      </c>
      <c r="D43" s="366" t="s">
        <v>984</v>
      </c>
    </row>
    <row r="44" spans="3:4" s="441" customFormat="1">
      <c r="C44" s="366" t="s">
        <v>985</v>
      </c>
      <c r="D44" s="366" t="s">
        <v>986</v>
      </c>
    </row>
    <row r="45" spans="3:4" s="441" customFormat="1">
      <c r="C45" s="366" t="s">
        <v>987</v>
      </c>
      <c r="D45" s="366"/>
    </row>
    <row r="46" spans="3:4" s="441" customFormat="1">
      <c r="C46" s="366" t="s">
        <v>988</v>
      </c>
      <c r="D46" s="366"/>
    </row>
    <row r="47" spans="3:4" s="441" customFormat="1">
      <c r="C47" s="366" t="s">
        <v>989</v>
      </c>
      <c r="D47" s="366"/>
    </row>
    <row r="48" spans="3:4" s="441" customFormat="1">
      <c r="C48" s="366" t="s">
        <v>990</v>
      </c>
      <c r="D48" s="366"/>
    </row>
    <row r="49" spans="3:6" s="441" customFormat="1">
      <c r="C49" s="366" t="s">
        <v>991</v>
      </c>
      <c r="D49" s="366"/>
    </row>
    <row r="50" spans="3:6" s="183" customFormat="1">
      <c r="C50" s="268"/>
      <c r="D50" s="108"/>
      <c r="E50" s="182"/>
      <c r="F50" s="357"/>
    </row>
    <row r="51" spans="3:6" customFormat="1">
      <c r="C51" s="374" t="s">
        <v>992</v>
      </c>
      <c r="D51" s="372"/>
    </row>
    <row r="52" spans="3:6" customFormat="1">
      <c r="C52" s="374"/>
      <c r="D52" s="372"/>
    </row>
    <row r="53" spans="3:6" customFormat="1">
      <c r="C53" s="374" t="s">
        <v>993</v>
      </c>
      <c r="D53" s="372"/>
    </row>
    <row r="54" spans="3:6" customFormat="1">
      <c r="C54" s="374"/>
      <c r="D54" s="372"/>
    </row>
    <row r="55" spans="3:6" customFormat="1" ht="109.2">
      <c r="C55" s="439" t="s">
        <v>994</v>
      </c>
      <c r="D55" s="372"/>
    </row>
    <row r="56" spans="3:6" customFormat="1">
      <c r="C56" s="366" t="s">
        <v>995</v>
      </c>
      <c r="D56" s="372"/>
    </row>
    <row r="57" spans="3:6" customFormat="1">
      <c r="C57" s="374"/>
      <c r="D57" s="372"/>
    </row>
    <row r="58" spans="3:6" customFormat="1" ht="78">
      <c r="C58" s="439" t="s">
        <v>996</v>
      </c>
      <c r="D58" s="372"/>
    </row>
    <row r="59" spans="3:6" customFormat="1">
      <c r="C59" s="371" t="s">
        <v>997</v>
      </c>
      <c r="D59" s="444"/>
      <c r="E59" s="442"/>
      <c r="F59" s="442"/>
    </row>
    <row r="60" spans="3:6" s="371" customFormat="1">
      <c r="C60" s="371" t="s">
        <v>998</v>
      </c>
      <c r="D60" s="371" t="s">
        <v>435</v>
      </c>
    </row>
    <row r="61" spans="3:6" customFormat="1">
      <c r="C61" s="366" t="s">
        <v>999</v>
      </c>
      <c r="D61" s="372"/>
    </row>
    <row r="62" spans="3:6" customFormat="1">
      <c r="C62" s="366" t="s">
        <v>1000</v>
      </c>
      <c r="D62" s="372"/>
    </row>
    <row r="63" spans="3:6" customFormat="1">
      <c r="C63" s="366" t="s">
        <v>1001</v>
      </c>
      <c r="D63" s="372"/>
    </row>
    <row r="64" spans="3:6" customFormat="1">
      <c r="C64" s="374"/>
      <c r="D64" s="372"/>
    </row>
    <row r="65" spans="3:4" customFormat="1" ht="109.2">
      <c r="C65" s="439" t="s">
        <v>1002</v>
      </c>
      <c r="D65" s="372"/>
    </row>
    <row r="66" spans="3:4" customFormat="1">
      <c r="C66" s="366" t="s">
        <v>1003</v>
      </c>
      <c r="D66" s="372"/>
    </row>
    <row r="67" spans="3:4" customFormat="1">
      <c r="C67" s="366" t="s">
        <v>1004</v>
      </c>
      <c r="D67" s="372"/>
    </row>
    <row r="68" spans="3:4" customFormat="1">
      <c r="C68" s="366" t="s">
        <v>1005</v>
      </c>
      <c r="D68" s="372"/>
    </row>
    <row r="69" spans="3:4" customFormat="1">
      <c r="C69" s="366" t="s">
        <v>1006</v>
      </c>
      <c r="D69" s="372"/>
    </row>
    <row r="70" spans="3:4" customFormat="1">
      <c r="C70" s="366" t="s">
        <v>1007</v>
      </c>
      <c r="D70" s="372"/>
    </row>
    <row r="71" spans="3:4" customFormat="1">
      <c r="C71" s="371" t="s">
        <v>1008</v>
      </c>
      <c r="D71" s="444"/>
    </row>
    <row r="72" spans="3:4" customFormat="1">
      <c r="C72" s="366" t="s">
        <v>1009</v>
      </c>
      <c r="D72" s="372"/>
    </row>
    <row r="73" spans="3:4" customFormat="1">
      <c r="C73" s="366" t="s">
        <v>999</v>
      </c>
      <c r="D73" s="372"/>
    </row>
    <row r="74" spans="3:4" customFormat="1">
      <c r="C74" s="366" t="s">
        <v>1000</v>
      </c>
      <c r="D74" s="372"/>
    </row>
    <row r="75" spans="3:4" customFormat="1">
      <c r="C75" s="366" t="s">
        <v>1001</v>
      </c>
      <c r="D75" s="372"/>
    </row>
    <row r="76" spans="3:4" customFormat="1">
      <c r="C76" s="374"/>
      <c r="D76" s="372"/>
    </row>
    <row r="77" spans="3:4" customFormat="1" ht="140.4">
      <c r="C77" s="439" t="s">
        <v>1010</v>
      </c>
      <c r="D77" s="372"/>
    </row>
    <row r="78" spans="3:4" customFormat="1">
      <c r="C78" s="366" t="s">
        <v>1011</v>
      </c>
      <c r="D78" s="372"/>
    </row>
    <row r="79" spans="3:4" customFormat="1">
      <c r="C79" s="366" t="s">
        <v>1012</v>
      </c>
      <c r="D79" s="372"/>
    </row>
    <row r="80" spans="3:4" customFormat="1">
      <c r="C80" s="366" t="s">
        <v>1013</v>
      </c>
      <c r="D80" s="372"/>
    </row>
    <row r="81" spans="3:4" customFormat="1">
      <c r="C81" s="366"/>
      <c r="D81" s="372"/>
    </row>
    <row r="82" spans="3:4" customFormat="1">
      <c r="C82" s="366" t="s">
        <v>1014</v>
      </c>
      <c r="D82" s="372"/>
    </row>
    <row r="83" spans="3:4" customFormat="1">
      <c r="C83" s="366" t="s">
        <v>1015</v>
      </c>
      <c r="D83" s="372"/>
    </row>
    <row r="84" spans="3:4" customFormat="1">
      <c r="C84" s="366" t="s">
        <v>1016</v>
      </c>
      <c r="D84" s="372"/>
    </row>
    <row r="85" spans="3:4" customFormat="1">
      <c r="C85" s="366" t="s">
        <v>1017</v>
      </c>
      <c r="D85" s="372"/>
    </row>
    <row r="86" spans="3:4" customFormat="1">
      <c r="C86" s="366" t="s">
        <v>1018</v>
      </c>
      <c r="D86" s="372"/>
    </row>
    <row r="87" spans="3:4" customFormat="1">
      <c r="C87" s="366" t="s">
        <v>1019</v>
      </c>
      <c r="D87" s="372"/>
    </row>
    <row r="88" spans="3:4" customFormat="1">
      <c r="C88" s="366" t="s">
        <v>1020</v>
      </c>
      <c r="D88" s="372"/>
    </row>
    <row r="89" spans="3:4" customFormat="1">
      <c r="C89" s="366" t="s">
        <v>1021</v>
      </c>
      <c r="D89" s="372"/>
    </row>
    <row r="90" spans="3:4" customFormat="1">
      <c r="C90" s="366" t="s">
        <v>1022</v>
      </c>
      <c r="D90" s="372"/>
    </row>
    <row r="91" spans="3:4" customFormat="1">
      <c r="C91" s="366" t="s">
        <v>1018</v>
      </c>
      <c r="D91" s="372"/>
    </row>
    <row r="92" spans="3:4" customFormat="1">
      <c r="C92" s="366" t="s">
        <v>999</v>
      </c>
      <c r="D92" s="372"/>
    </row>
    <row r="93" spans="3:4" customFormat="1">
      <c r="C93" s="366" t="s">
        <v>1023</v>
      </c>
      <c r="D93" s="372"/>
    </row>
    <row r="94" spans="3:4" customFormat="1">
      <c r="C94" s="366" t="s">
        <v>1000</v>
      </c>
      <c r="D94" s="372"/>
    </row>
    <row r="95" spans="3:4" customFormat="1">
      <c r="C95" s="374"/>
      <c r="D95" s="372"/>
    </row>
    <row r="96" spans="3:4" customFormat="1" ht="93.6">
      <c r="C96" s="439" t="s">
        <v>1024</v>
      </c>
      <c r="D96" s="372"/>
    </row>
    <row r="97" spans="3:4" customFormat="1">
      <c r="C97" s="366" t="s">
        <v>1025</v>
      </c>
      <c r="D97" s="372"/>
    </row>
    <row r="98" spans="3:4" customFormat="1">
      <c r="C98" s="371" t="s">
        <v>1013</v>
      </c>
      <c r="D98" s="372"/>
    </row>
    <row r="99" spans="3:4" customFormat="1">
      <c r="C99" s="371" t="s">
        <v>1026</v>
      </c>
      <c r="D99" s="372"/>
    </row>
    <row r="100" spans="3:4" customFormat="1">
      <c r="C100" s="371" t="s">
        <v>1027</v>
      </c>
      <c r="D100" s="372"/>
    </row>
    <row r="101" spans="3:4" customFormat="1">
      <c r="C101" s="371" t="s">
        <v>1028</v>
      </c>
      <c r="D101" s="372"/>
    </row>
    <row r="102" spans="3:4" customFormat="1">
      <c r="C102" s="366" t="s">
        <v>1029</v>
      </c>
      <c r="D102" s="372"/>
    </row>
    <row r="103" spans="3:4" customFormat="1">
      <c r="C103" s="371" t="s">
        <v>1030</v>
      </c>
      <c r="D103" s="372"/>
    </row>
    <row r="104" spans="3:4" customFormat="1">
      <c r="C104" s="371" t="s">
        <v>1031</v>
      </c>
      <c r="D104" s="372"/>
    </row>
    <row r="105" spans="3:4" customFormat="1">
      <c r="C105" s="371" t="s">
        <v>1032</v>
      </c>
      <c r="D105" s="372"/>
    </row>
    <row r="106" spans="3:4" customFormat="1">
      <c r="C106" s="371" t="s">
        <v>1033</v>
      </c>
      <c r="D106" s="372"/>
    </row>
    <row r="107" spans="3:4" customFormat="1">
      <c r="C107" s="371" t="s">
        <v>1034</v>
      </c>
      <c r="D107" s="372"/>
    </row>
    <row r="108" spans="3:4" customFormat="1">
      <c r="C108" s="366"/>
      <c r="D108" s="372"/>
    </row>
    <row r="109" spans="3:4" customFormat="1">
      <c r="C109" s="366" t="s">
        <v>1035</v>
      </c>
      <c r="D109" s="372"/>
    </row>
    <row r="110" spans="3:4" customFormat="1">
      <c r="C110" s="371" t="s">
        <v>1030</v>
      </c>
      <c r="D110" s="372"/>
    </row>
    <row r="111" spans="3:4" customFormat="1">
      <c r="C111" s="371" t="s">
        <v>1036</v>
      </c>
      <c r="D111" s="372"/>
    </row>
    <row r="112" spans="3:4" customFormat="1">
      <c r="C112" s="371" t="s">
        <v>1037</v>
      </c>
      <c r="D112" s="372"/>
    </row>
    <row r="113" spans="3:4" customFormat="1">
      <c r="C113" s="371" t="s">
        <v>1038</v>
      </c>
      <c r="D113" s="372"/>
    </row>
    <row r="114" spans="3:4" customFormat="1">
      <c r="C114" s="371" t="s">
        <v>1039</v>
      </c>
      <c r="D114" s="372"/>
    </row>
    <row r="115" spans="3:4" customFormat="1">
      <c r="C115" s="366" t="s">
        <v>1023</v>
      </c>
      <c r="D115" s="372"/>
    </row>
    <row r="116" spans="3:4" customFormat="1">
      <c r="C116" s="366"/>
      <c r="D116" s="372"/>
    </row>
    <row r="117" spans="3:4" customFormat="1" ht="156">
      <c r="C117" s="439" t="s">
        <v>1040</v>
      </c>
      <c r="D117" s="372"/>
    </row>
    <row r="118" spans="3:4" customFormat="1">
      <c r="C118" s="374"/>
      <c r="D118" s="372"/>
    </row>
    <row r="119" spans="3:4" customFormat="1">
      <c r="C119" s="374" t="s">
        <v>993</v>
      </c>
      <c r="D119" s="372"/>
    </row>
    <row r="120" spans="3:4" customFormat="1">
      <c r="C120" s="366" t="s">
        <v>999</v>
      </c>
      <c r="D120" s="372"/>
    </row>
    <row r="121" spans="3:4" customFormat="1">
      <c r="C121" s="366"/>
      <c r="D121" s="372"/>
    </row>
    <row r="122" spans="3:4" customFormat="1" ht="93.6">
      <c r="C122" s="439" t="s">
        <v>1041</v>
      </c>
      <c r="D122" s="372"/>
    </row>
    <row r="123" spans="3:4" customFormat="1">
      <c r="C123" s="366" t="s">
        <v>1025</v>
      </c>
      <c r="D123" s="372"/>
    </row>
    <row r="124" spans="3:4" customFormat="1">
      <c r="C124" s="440" t="s">
        <v>1042</v>
      </c>
      <c r="D124" s="372"/>
    </row>
    <row r="125" spans="3:4" customFormat="1">
      <c r="C125" s="440" t="s">
        <v>1026</v>
      </c>
      <c r="D125" s="372"/>
    </row>
    <row r="126" spans="3:4" customFormat="1">
      <c r="C126" s="440" t="s">
        <v>1027</v>
      </c>
      <c r="D126" s="372"/>
    </row>
    <row r="127" spans="3:4" customFormat="1">
      <c r="C127" s="440" t="s">
        <v>1028</v>
      </c>
      <c r="D127" s="372"/>
    </row>
    <row r="128" spans="3:4" customFormat="1">
      <c r="C128" s="366" t="s">
        <v>1003</v>
      </c>
      <c r="D128" s="372"/>
    </row>
    <row r="129" spans="3:4" customFormat="1">
      <c r="C129" s="440" t="s">
        <v>1043</v>
      </c>
      <c r="D129" s="440"/>
    </row>
    <row r="130" spans="3:4" customFormat="1">
      <c r="C130" s="440" t="s">
        <v>1044</v>
      </c>
      <c r="D130" s="440"/>
    </row>
    <row r="131" spans="3:4" customFormat="1">
      <c r="C131" s="440" t="s">
        <v>1045</v>
      </c>
      <c r="D131" s="440"/>
    </row>
    <row r="132" spans="3:4" customFormat="1">
      <c r="C132" s="440" t="s">
        <v>1046</v>
      </c>
      <c r="D132" s="440"/>
    </row>
    <row r="133" spans="3:4" customFormat="1">
      <c r="C133" s="440" t="s">
        <v>1047</v>
      </c>
      <c r="D133" s="440"/>
    </row>
    <row r="134" spans="3:4" customFormat="1">
      <c r="C134" s="440" t="s">
        <v>1048</v>
      </c>
      <c r="D134" s="440"/>
    </row>
    <row r="135" spans="3:4" customFormat="1">
      <c r="C135" s="440" t="s">
        <v>1049</v>
      </c>
      <c r="D135" s="440"/>
    </row>
    <row r="136" spans="3:4" customFormat="1">
      <c r="C136" s="440" t="s">
        <v>1050</v>
      </c>
      <c r="D136" s="440"/>
    </row>
    <row r="137" spans="3:4" customFormat="1">
      <c r="C137" s="440" t="s">
        <v>1051</v>
      </c>
      <c r="D137" s="440"/>
    </row>
    <row r="138" spans="3:4" customFormat="1">
      <c r="C138" s="371" t="s">
        <v>1052</v>
      </c>
      <c r="D138" s="444"/>
    </row>
    <row r="139" spans="3:4" customFormat="1">
      <c r="C139" s="374"/>
      <c r="D139" s="372"/>
    </row>
    <row r="140" spans="3:4" customFormat="1">
      <c r="C140" s="374" t="s">
        <v>993</v>
      </c>
      <c r="D140" s="372"/>
    </row>
    <row r="141" spans="3:4" customFormat="1">
      <c r="C141" s="366" t="s">
        <v>999</v>
      </c>
      <c r="D141" s="372"/>
    </row>
    <row r="142" spans="3:4" customFormat="1">
      <c r="C142" s="366"/>
      <c r="D142" s="372"/>
    </row>
    <row r="143" spans="3:4" customFormat="1" ht="140.4">
      <c r="C143" s="439" t="s">
        <v>1053</v>
      </c>
      <c r="D143" s="372"/>
    </row>
    <row r="144" spans="3:4" customFormat="1">
      <c r="C144" s="366" t="s">
        <v>1054</v>
      </c>
      <c r="D144" s="372"/>
    </row>
    <row r="145" spans="3:4" customFormat="1">
      <c r="C145" s="366" t="s">
        <v>1003</v>
      </c>
      <c r="D145" s="372"/>
    </row>
    <row r="146" spans="3:4" customFormat="1">
      <c r="C146" s="366" t="s">
        <v>1055</v>
      </c>
      <c r="D146" s="372"/>
    </row>
    <row r="147" spans="3:4" customFormat="1">
      <c r="C147" s="366" t="s">
        <v>1056</v>
      </c>
      <c r="D147" s="372"/>
    </row>
    <row r="148" spans="3:4" customFormat="1">
      <c r="C148" s="366" t="s">
        <v>1057</v>
      </c>
      <c r="D148" s="372"/>
    </row>
    <row r="149" spans="3:4" customFormat="1">
      <c r="C149" s="366" t="s">
        <v>1058</v>
      </c>
      <c r="D149" s="372"/>
    </row>
    <row r="150" spans="3:4" customFormat="1">
      <c r="C150" s="366" t="s">
        <v>1059</v>
      </c>
      <c r="D150" s="372"/>
    </row>
    <row r="151" spans="3:4" customFormat="1">
      <c r="C151" s="366" t="s">
        <v>1060</v>
      </c>
      <c r="D151" s="372"/>
    </row>
    <row r="152" spans="3:4" customFormat="1">
      <c r="C152" s="366" t="s">
        <v>1061</v>
      </c>
      <c r="D152" s="372"/>
    </row>
    <row r="153" spans="3:4" customFormat="1">
      <c r="C153" s="366" t="s">
        <v>1062</v>
      </c>
      <c r="D153" s="372"/>
    </row>
    <row r="154" spans="3:4" customFormat="1">
      <c r="C154" s="366" t="s">
        <v>1063</v>
      </c>
      <c r="D154" s="372"/>
    </row>
    <row r="155" spans="3:4" customFormat="1">
      <c r="C155" s="366" t="s">
        <v>999</v>
      </c>
      <c r="D155" s="372"/>
    </row>
    <row r="156" spans="3:4" customFormat="1">
      <c r="C156" s="366" t="s">
        <v>1023</v>
      </c>
      <c r="D156" s="372"/>
    </row>
    <row r="157" spans="3:4" customFormat="1">
      <c r="C157" s="366" t="s">
        <v>1000</v>
      </c>
      <c r="D157" s="372"/>
    </row>
    <row r="158" spans="3:4" customFormat="1">
      <c r="C158" s="366" t="s">
        <v>1001</v>
      </c>
      <c r="D158" s="372"/>
    </row>
    <row r="159" spans="3:4" customFormat="1">
      <c r="C159" s="374"/>
      <c r="D159" s="372"/>
    </row>
    <row r="160" spans="3:4" customFormat="1" ht="78">
      <c r="C160" s="439" t="s">
        <v>1064</v>
      </c>
      <c r="D160" s="372"/>
    </row>
    <row r="161" spans="3:6" customFormat="1">
      <c r="C161" s="371" t="s">
        <v>997</v>
      </c>
      <c r="D161" s="444"/>
      <c r="E161" s="442"/>
    </row>
    <row r="162" spans="3:6" customFormat="1">
      <c r="C162" s="440" t="s">
        <v>998</v>
      </c>
      <c r="D162" s="444" t="s">
        <v>435</v>
      </c>
      <c r="E162" s="442"/>
      <c r="F162" s="443"/>
    </row>
    <row r="163" spans="3:6" customFormat="1">
      <c r="C163" s="374"/>
      <c r="D163" s="372"/>
    </row>
    <row r="164" spans="3:6" customFormat="1" ht="109.2">
      <c r="C164" s="439" t="s">
        <v>994</v>
      </c>
      <c r="D164" s="372"/>
    </row>
    <row r="165" spans="3:6" customFormat="1">
      <c r="C165" s="374"/>
      <c r="D165" s="372"/>
    </row>
    <row r="166" spans="3:6" customFormat="1" ht="93.6">
      <c r="C166" s="439" t="s">
        <v>1065</v>
      </c>
      <c r="D166" s="372"/>
    </row>
    <row r="167" spans="3:6" customFormat="1">
      <c r="C167" s="371" t="s">
        <v>997</v>
      </c>
      <c r="D167" s="444"/>
      <c r="E167" s="442"/>
    </row>
    <row r="168" spans="3:6" customFormat="1">
      <c r="C168" s="440" t="s">
        <v>1066</v>
      </c>
      <c r="D168" s="444" t="s">
        <v>1067</v>
      </c>
      <c r="E168" s="442"/>
      <c r="F168" s="443"/>
    </row>
    <row r="169" spans="3:6" customFormat="1">
      <c r="C169" s="366" t="s">
        <v>999</v>
      </c>
      <c r="D169" s="372"/>
    </row>
    <row r="170" spans="3:6" customFormat="1">
      <c r="C170" s="366" t="s">
        <v>1000</v>
      </c>
      <c r="D170" s="372"/>
    </row>
    <row r="171" spans="3:6" customFormat="1">
      <c r="C171" s="366" t="s">
        <v>1001</v>
      </c>
      <c r="D171" s="372"/>
    </row>
    <row r="172" spans="3:6" s="183" customFormat="1">
      <c r="C172" s="98"/>
      <c r="D172" s="108"/>
      <c r="E172" s="182"/>
      <c r="F172" s="357"/>
    </row>
    <row r="173" spans="3:6" customFormat="1">
      <c r="C173" s="374" t="s">
        <v>1068</v>
      </c>
      <c r="D173" s="372"/>
    </row>
    <row r="174" spans="3:6" customFormat="1">
      <c r="C174" s="374"/>
      <c r="D174" s="372"/>
    </row>
    <row r="175" spans="3:6" customFormat="1" ht="78">
      <c r="C175" s="439" t="s">
        <v>1069</v>
      </c>
      <c r="D175" s="372"/>
    </row>
    <row r="176" spans="3:6" customFormat="1">
      <c r="C176" s="371" t="s">
        <v>997</v>
      </c>
      <c r="D176" s="444"/>
      <c r="E176" s="442"/>
    </row>
    <row r="177" spans="3:6" customFormat="1">
      <c r="C177" s="440" t="s">
        <v>998</v>
      </c>
      <c r="D177" s="444" t="s">
        <v>435</v>
      </c>
      <c r="E177" s="442"/>
      <c r="F177" s="443"/>
    </row>
    <row r="178" spans="3:6" customFormat="1">
      <c r="C178" s="374"/>
      <c r="D178" s="372"/>
    </row>
    <row r="179" spans="3:6" customFormat="1" ht="109.2">
      <c r="C179" s="439" t="s">
        <v>994</v>
      </c>
      <c r="D179" s="372"/>
    </row>
    <row r="180" spans="3:6" customFormat="1">
      <c r="C180" s="374"/>
      <c r="D180" s="372"/>
    </row>
    <row r="181" spans="3:6" customFormat="1" ht="93.6">
      <c r="C181" s="439" t="s">
        <v>1065</v>
      </c>
      <c r="D181" s="372"/>
    </row>
    <row r="182" spans="3:6" customFormat="1">
      <c r="C182" s="371" t="s">
        <v>997</v>
      </c>
      <c r="D182" s="444"/>
      <c r="E182" s="442"/>
      <c r="F182" s="443"/>
    </row>
    <row r="183" spans="3:6" customFormat="1">
      <c r="C183" s="440" t="s">
        <v>1066</v>
      </c>
      <c r="D183" s="444" t="s">
        <v>1067</v>
      </c>
      <c r="E183" s="442"/>
      <c r="F183" s="443"/>
    </row>
    <row r="184" spans="3:6" customFormat="1">
      <c r="C184" s="371"/>
      <c r="D184" s="444"/>
      <c r="E184" s="442"/>
      <c r="F184" s="443"/>
    </row>
    <row r="185" spans="3:6" customFormat="1">
      <c r="C185" s="366" t="s">
        <v>999</v>
      </c>
      <c r="D185" s="372"/>
    </row>
    <row r="186" spans="3:6" customFormat="1">
      <c r="C186" s="366" t="s">
        <v>1000</v>
      </c>
      <c r="D186" s="372"/>
    </row>
    <row r="187" spans="3:6" customFormat="1">
      <c r="C187" s="366" t="s">
        <v>1001</v>
      </c>
      <c r="D187" s="372"/>
    </row>
    <row r="188" spans="3:6" customFormat="1">
      <c r="C188" s="374"/>
      <c r="D188" s="372"/>
    </row>
    <row r="189" spans="3:6" customFormat="1">
      <c r="C189" s="374" t="s">
        <v>993</v>
      </c>
      <c r="D189" s="372"/>
    </row>
    <row r="190" spans="3:6" customFormat="1">
      <c r="C190" s="374"/>
      <c r="D190" s="372"/>
    </row>
    <row r="191" spans="3:6" customFormat="1">
      <c r="C191" s="374" t="s">
        <v>993</v>
      </c>
      <c r="D191" s="372"/>
    </row>
    <row r="192" spans="3:6" customFormat="1">
      <c r="C192" s="366" t="s">
        <v>1070</v>
      </c>
      <c r="D192" s="372"/>
    </row>
    <row r="193" spans="3:4" customFormat="1">
      <c r="C193" s="374"/>
      <c r="D193" s="372"/>
    </row>
    <row r="194" spans="3:4" customFormat="1">
      <c r="C194" s="374" t="s">
        <v>993</v>
      </c>
      <c r="D194" s="372"/>
    </row>
    <row r="195" spans="3:4" customFormat="1">
      <c r="C195" s="374"/>
      <c r="D195" s="372"/>
    </row>
    <row r="196" spans="3:4" customFormat="1" ht="109.2">
      <c r="C196" s="439" t="s">
        <v>1002</v>
      </c>
      <c r="D196" s="372"/>
    </row>
    <row r="197" spans="3:4" customFormat="1">
      <c r="C197" s="366" t="s">
        <v>1003</v>
      </c>
      <c r="D197" s="372"/>
    </row>
    <row r="198" spans="3:4" customFormat="1">
      <c r="C198" s="366" t="s">
        <v>1004</v>
      </c>
      <c r="D198" s="372"/>
    </row>
    <row r="199" spans="3:4" customFormat="1">
      <c r="C199" s="366" t="s">
        <v>1005</v>
      </c>
      <c r="D199" s="372"/>
    </row>
    <row r="200" spans="3:4" customFormat="1">
      <c r="C200" s="366" t="s">
        <v>1006</v>
      </c>
      <c r="D200" s="372"/>
    </row>
    <row r="201" spans="3:4" customFormat="1">
      <c r="C201" s="366" t="s">
        <v>1071</v>
      </c>
      <c r="D201" s="372"/>
    </row>
    <row r="202" spans="3:4" customFormat="1">
      <c r="C202" s="371" t="s">
        <v>1072</v>
      </c>
      <c r="D202" s="440"/>
    </row>
    <row r="203" spans="3:4" customFormat="1">
      <c r="C203" s="366" t="s">
        <v>1073</v>
      </c>
      <c r="D203" s="372"/>
    </row>
    <row r="204" spans="3:4" customFormat="1">
      <c r="C204" s="366" t="s">
        <v>999</v>
      </c>
      <c r="D204" s="372"/>
    </row>
    <row r="205" spans="3:4" customFormat="1">
      <c r="C205" s="366" t="s">
        <v>1000</v>
      </c>
      <c r="D205" s="372"/>
    </row>
    <row r="206" spans="3:4" customFormat="1">
      <c r="C206" s="366" t="s">
        <v>1001</v>
      </c>
      <c r="D206" s="372"/>
    </row>
    <row r="207" spans="3:4" customFormat="1">
      <c r="C207" s="374"/>
      <c r="D207" s="372"/>
    </row>
    <row r="208" spans="3:4" customFormat="1">
      <c r="C208" s="374" t="s">
        <v>993</v>
      </c>
      <c r="D208" s="372"/>
    </row>
    <row r="209" spans="1:18" customFormat="1">
      <c r="C209" s="374"/>
      <c r="D209" s="372"/>
    </row>
    <row r="210" spans="1:18" customFormat="1">
      <c r="C210" s="374" t="s">
        <v>993</v>
      </c>
      <c r="D210" s="372"/>
    </row>
    <row r="211" spans="1:18" customFormat="1">
      <c r="C211" s="374"/>
      <c r="D211" s="372"/>
    </row>
    <row r="212" spans="1:18" customFormat="1" ht="109.2">
      <c r="C212" s="439" t="s">
        <v>994</v>
      </c>
      <c r="D212" s="372"/>
    </row>
    <row r="213" spans="1:18" customFormat="1">
      <c r="C213" s="366" t="s">
        <v>995</v>
      </c>
      <c r="D213" s="372"/>
    </row>
    <row r="214" spans="1:18" customFormat="1">
      <c r="C214" s="371" t="s">
        <v>997</v>
      </c>
      <c r="D214" s="372"/>
    </row>
    <row r="215" spans="1:18" customFormat="1">
      <c r="C215" s="366" t="s">
        <v>1074</v>
      </c>
      <c r="D215" s="366" t="s">
        <v>1067</v>
      </c>
      <c r="E215" s="366"/>
      <c r="F215" s="442"/>
    </row>
    <row r="216" spans="1:18" customFormat="1">
      <c r="C216" s="366" t="s">
        <v>1075</v>
      </c>
      <c r="D216" s="366" t="s">
        <v>1067</v>
      </c>
      <c r="E216" s="366"/>
      <c r="F216" s="443"/>
      <c r="L216" s="371"/>
    </row>
    <row r="217" spans="1:18" customFormat="1">
      <c r="C217" s="366" t="s">
        <v>1076</v>
      </c>
      <c r="D217" s="366" t="s">
        <v>1067</v>
      </c>
      <c r="E217" s="366"/>
      <c r="F217" s="443"/>
      <c r="L217" s="371"/>
    </row>
    <row r="218" spans="1:18" customFormat="1">
      <c r="C218" s="366" t="s">
        <v>1077</v>
      </c>
      <c r="D218" s="366"/>
      <c r="E218" s="366"/>
      <c r="F218" s="443"/>
      <c r="L218" s="442"/>
    </row>
    <row r="219" spans="1:18" s="183" customFormat="1">
      <c r="C219" s="268"/>
      <c r="D219" s="108"/>
      <c r="E219" s="182"/>
      <c r="F219" s="357"/>
    </row>
    <row r="220" spans="1:18" s="183" customFormat="1">
      <c r="C220" s="238"/>
      <c r="F220" s="276"/>
      <c r="G220" s="232"/>
      <c r="H220" s="142"/>
      <c r="I220" s="142"/>
    </row>
    <row r="221" spans="1:18" s="183" customFormat="1" ht="46.8">
      <c r="A221" s="50" t="s">
        <v>685</v>
      </c>
      <c r="B221" s="59" t="str">
        <f>IF(ISBLANK(C220),IF(ISBLANK(C221),5,CONCATENATE(COUNTA($B$3:B220)+1,".")))</f>
        <v>2.</v>
      </c>
      <c r="C221" s="285" t="s">
        <v>335</v>
      </c>
      <c r="D221" s="92"/>
      <c r="E221" s="286"/>
      <c r="F221" s="358"/>
      <c r="G221" s="287"/>
      <c r="H221" s="287"/>
      <c r="I221" s="142"/>
    </row>
    <row r="222" spans="1:18" s="183" customFormat="1">
      <c r="A222" s="101"/>
      <c r="B222" s="59"/>
      <c r="C222" s="285"/>
      <c r="D222" s="92"/>
      <c r="E222" s="286"/>
      <c r="F222" s="358"/>
      <c r="G222" s="287"/>
      <c r="H222" s="287"/>
      <c r="I222" s="142"/>
    </row>
    <row r="223" spans="1:18" s="183" customFormat="1">
      <c r="A223" s="101"/>
      <c r="B223" s="59"/>
      <c r="C223" s="283" t="s">
        <v>336</v>
      </c>
      <c r="D223" s="92"/>
      <c r="E223" s="286"/>
      <c r="F223" s="358"/>
      <c r="G223" s="287"/>
      <c r="H223" s="287"/>
      <c r="I223" s="142"/>
    </row>
    <row r="224" spans="1:18" s="183" customFormat="1" ht="62.4">
      <c r="A224" s="50" t="s">
        <v>685</v>
      </c>
      <c r="B224" s="59" t="str">
        <f>IF(ISBLANK(C222),IF(ISBLANK(C224),5,CONCATENATE(COUNTA($B$4:B223)+1,".")))</f>
        <v>3.</v>
      </c>
      <c r="C224" s="175" t="s">
        <v>384</v>
      </c>
      <c r="D224" s="92"/>
      <c r="E224" s="286"/>
      <c r="F224" s="358"/>
      <c r="G224" s="287"/>
      <c r="H224" s="287"/>
      <c r="I224" s="142"/>
      <c r="L224" s="220"/>
      <c r="M224" s="220"/>
      <c r="N224" s="220"/>
      <c r="O224" s="220"/>
      <c r="P224" s="103"/>
      <c r="Q224" s="220"/>
      <c r="R224" s="220"/>
    </row>
    <row r="225" spans="1:229" s="183" customFormat="1">
      <c r="A225" s="50"/>
      <c r="B225" s="59"/>
      <c r="C225" s="170"/>
      <c r="D225" s="73"/>
      <c r="E225" s="73"/>
      <c r="F225" s="80"/>
      <c r="G225" s="85"/>
      <c r="H225" s="83"/>
      <c r="I225" s="83"/>
      <c r="J225" s="47"/>
      <c r="K225" s="47"/>
      <c r="L225" s="435"/>
      <c r="M225" s="435"/>
      <c r="N225" s="435"/>
      <c r="O225" s="435"/>
      <c r="P225" s="110"/>
      <c r="Q225" s="435"/>
      <c r="R225" s="435"/>
      <c r="T225" s="436"/>
    </row>
    <row r="226" spans="1:229">
      <c r="A226" s="50"/>
      <c r="B226" s="19"/>
      <c r="C226" s="175" t="s">
        <v>1129</v>
      </c>
      <c r="D226" s="305" t="s">
        <v>172</v>
      </c>
      <c r="E226" s="363">
        <v>6</v>
      </c>
      <c r="F226" s="57"/>
      <c r="G226" s="311"/>
      <c r="H226" s="316"/>
      <c r="I226" s="316"/>
      <c r="J226" s="47"/>
      <c r="K226" s="47"/>
      <c r="L226" s="220"/>
      <c r="M226" s="220"/>
      <c r="N226" s="220"/>
      <c r="O226" s="220"/>
      <c r="P226" s="220"/>
      <c r="Q226" s="220"/>
      <c r="R226" s="220"/>
      <c r="S226" s="220"/>
      <c r="T226" s="220"/>
      <c r="U226" s="220"/>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c r="BB226" s="47"/>
      <c r="BC226" s="47"/>
      <c r="BD226" s="47"/>
      <c r="BE226" s="47"/>
      <c r="BF226" s="47"/>
      <c r="BG226" s="47"/>
      <c r="BH226" s="47"/>
      <c r="BI226" s="47"/>
      <c r="BJ226" s="47"/>
      <c r="BK226" s="47"/>
      <c r="BL226" s="47"/>
      <c r="BM226" s="47"/>
      <c r="BN226" s="47"/>
      <c r="BO226" s="47"/>
      <c r="BP226" s="47"/>
      <c r="BQ226" s="47"/>
      <c r="BR226" s="47"/>
      <c r="BS226" s="47"/>
      <c r="BT226" s="47"/>
      <c r="BU226" s="47"/>
      <c r="BV226" s="47"/>
      <c r="BW226" s="47"/>
      <c r="BX226" s="47"/>
      <c r="BY226" s="47"/>
      <c r="BZ226" s="47"/>
      <c r="CA226" s="47"/>
      <c r="CB226" s="47"/>
      <c r="CC226" s="47"/>
      <c r="CD226" s="47"/>
      <c r="CE226" s="47"/>
      <c r="CF226" s="47"/>
      <c r="CG226" s="47"/>
      <c r="CH226" s="47"/>
      <c r="CI226" s="47"/>
      <c r="CJ226" s="47"/>
      <c r="CK226" s="47"/>
      <c r="CL226" s="47"/>
      <c r="CM226" s="47"/>
      <c r="CN226" s="47"/>
      <c r="CO226" s="47"/>
      <c r="CP226" s="47"/>
      <c r="CQ226" s="47"/>
      <c r="CR226" s="47"/>
      <c r="CS226" s="47"/>
      <c r="CT226" s="47"/>
      <c r="CU226" s="47"/>
      <c r="CV226" s="47"/>
      <c r="CW226" s="47"/>
      <c r="CX226" s="47"/>
      <c r="CY226" s="47"/>
      <c r="CZ226" s="47"/>
      <c r="DA226" s="47"/>
      <c r="DB226" s="47"/>
      <c r="DC226" s="47"/>
      <c r="DD226" s="47"/>
      <c r="DE226" s="47"/>
      <c r="DF226" s="47"/>
      <c r="DG226" s="47"/>
      <c r="DH226" s="47"/>
      <c r="DI226" s="47"/>
      <c r="DJ226" s="47"/>
      <c r="DK226" s="47"/>
      <c r="DL226" s="47"/>
      <c r="DM226" s="47"/>
      <c r="DN226" s="47"/>
      <c r="DO226" s="47"/>
      <c r="DP226" s="47"/>
      <c r="DQ226" s="47"/>
      <c r="DR226" s="47"/>
      <c r="DS226" s="47"/>
      <c r="DT226" s="47"/>
      <c r="DU226" s="47"/>
      <c r="DV226" s="47"/>
      <c r="DW226" s="47"/>
      <c r="DX226" s="47"/>
      <c r="DY226" s="47"/>
      <c r="DZ226" s="47"/>
      <c r="EA226" s="47"/>
      <c r="EB226" s="47"/>
      <c r="EC226" s="47"/>
      <c r="ED226" s="47"/>
      <c r="EE226" s="47"/>
      <c r="EF226" s="47"/>
      <c r="EG226" s="47"/>
      <c r="EH226" s="47"/>
      <c r="EI226" s="47"/>
      <c r="EJ226" s="47"/>
      <c r="EK226" s="47"/>
      <c r="EL226" s="47"/>
      <c r="EM226" s="47"/>
      <c r="EN226" s="47"/>
      <c r="EO226" s="47"/>
      <c r="EP226" s="47"/>
      <c r="EQ226" s="47"/>
      <c r="ER226" s="47"/>
      <c r="ES226" s="47"/>
      <c r="ET226" s="47"/>
      <c r="EU226" s="47"/>
      <c r="EV226" s="47"/>
      <c r="EW226" s="47"/>
      <c r="EX226" s="47"/>
      <c r="EY226" s="47"/>
      <c r="EZ226" s="47"/>
      <c r="FA226" s="47"/>
      <c r="FB226" s="47"/>
      <c r="FC226" s="47"/>
      <c r="FD226" s="47"/>
      <c r="FE226" s="47"/>
      <c r="FF226" s="47"/>
      <c r="FG226" s="47"/>
      <c r="FH226" s="47"/>
      <c r="FI226" s="47"/>
      <c r="FJ226" s="47"/>
      <c r="FK226" s="47"/>
      <c r="FL226" s="47"/>
      <c r="FM226" s="47"/>
      <c r="FN226" s="47"/>
      <c r="FO226" s="47"/>
      <c r="FP226" s="47"/>
      <c r="FQ226" s="47"/>
      <c r="FR226" s="47"/>
      <c r="FS226" s="47"/>
      <c r="FT226" s="47"/>
      <c r="FU226" s="47"/>
      <c r="FV226" s="47"/>
      <c r="FW226" s="47"/>
      <c r="FX226" s="47"/>
      <c r="FY226" s="47"/>
      <c r="FZ226" s="47"/>
      <c r="GA226" s="47"/>
      <c r="GB226" s="47"/>
      <c r="GC226" s="47"/>
      <c r="GD226" s="47"/>
      <c r="GE226" s="47"/>
      <c r="GF226" s="47"/>
      <c r="GG226" s="47"/>
      <c r="GH226" s="47"/>
      <c r="GI226" s="47"/>
      <c r="GJ226" s="47"/>
      <c r="GK226" s="47"/>
      <c r="GL226" s="47"/>
      <c r="GM226" s="47"/>
      <c r="GN226" s="47"/>
      <c r="GO226" s="47"/>
      <c r="GP226" s="47"/>
      <c r="GQ226" s="47"/>
      <c r="GR226" s="47"/>
      <c r="GS226" s="47"/>
      <c r="GT226" s="47"/>
      <c r="GU226" s="47"/>
      <c r="GV226" s="47"/>
      <c r="GW226" s="47"/>
      <c r="GX226" s="47"/>
      <c r="GY226" s="47"/>
      <c r="GZ226" s="47"/>
      <c r="HA226" s="47"/>
      <c r="HB226" s="47"/>
      <c r="HC226" s="47"/>
      <c r="HD226" s="47"/>
      <c r="HE226" s="47"/>
      <c r="HF226" s="47"/>
      <c r="HG226" s="47"/>
      <c r="HH226" s="47"/>
      <c r="HI226" s="47"/>
      <c r="HJ226" s="47"/>
      <c r="HK226" s="47"/>
      <c r="HL226" s="47"/>
      <c r="HM226" s="47"/>
      <c r="HN226" s="47"/>
      <c r="HO226" s="47"/>
      <c r="HP226" s="47"/>
      <c r="HQ226" s="47"/>
      <c r="HR226" s="47"/>
      <c r="HS226" s="47"/>
      <c r="HT226" s="47"/>
      <c r="HU226" s="47"/>
    </row>
    <row r="227" spans="1:229" s="183" customFormat="1">
      <c r="A227" s="50"/>
      <c r="B227" s="59"/>
      <c r="C227" s="175" t="s">
        <v>1130</v>
      </c>
      <c r="D227" s="305" t="s">
        <v>172</v>
      </c>
      <c r="E227" s="363">
        <v>16</v>
      </c>
      <c r="F227" s="57"/>
      <c r="G227" s="311"/>
      <c r="H227" s="316"/>
      <c r="I227" s="316"/>
      <c r="J227" s="47"/>
      <c r="K227" s="47"/>
      <c r="L227" s="220"/>
      <c r="M227" s="220"/>
      <c r="N227" s="220"/>
      <c r="O227" s="220"/>
      <c r="P227" s="220"/>
      <c r="Q227" s="220"/>
      <c r="R227" s="220"/>
      <c r="T227" s="220"/>
    </row>
    <row r="228" spans="1:229" s="183" customFormat="1">
      <c r="A228" s="50"/>
      <c r="B228" s="59"/>
      <c r="C228" s="175" t="s">
        <v>1131</v>
      </c>
      <c r="D228" s="305" t="s">
        <v>172</v>
      </c>
      <c r="E228" s="363">
        <v>16</v>
      </c>
      <c r="F228" s="57"/>
      <c r="G228" s="311"/>
      <c r="H228" s="316"/>
      <c r="I228" s="316"/>
      <c r="J228" s="47"/>
      <c r="K228" s="47"/>
      <c r="L228" s="220"/>
      <c r="M228" s="220"/>
      <c r="N228" s="220"/>
      <c r="O228" s="220"/>
      <c r="P228" s="220"/>
      <c r="Q228" s="220"/>
      <c r="R228" s="220"/>
      <c r="T228" s="220"/>
    </row>
    <row r="229" spans="1:229" s="183" customFormat="1">
      <c r="A229" s="50"/>
      <c r="B229" s="59"/>
      <c r="C229" s="175" t="s">
        <v>1132</v>
      </c>
      <c r="D229" s="305" t="s">
        <v>172</v>
      </c>
      <c r="E229" s="363">
        <v>24</v>
      </c>
      <c r="F229" s="80"/>
      <c r="G229" s="85"/>
      <c r="H229" s="83"/>
      <c r="I229" s="83"/>
      <c r="J229" s="47"/>
      <c r="K229" s="47"/>
      <c r="L229" s="220"/>
      <c r="M229" s="220"/>
      <c r="N229" s="220"/>
      <c r="O229" s="220"/>
      <c r="P229" s="220"/>
      <c r="Q229" s="220"/>
      <c r="R229" s="220"/>
      <c r="T229" s="220"/>
    </row>
    <row r="230" spans="1:229" s="183" customFormat="1">
      <c r="A230" s="50"/>
      <c r="B230" s="59"/>
      <c r="C230" s="170"/>
      <c r="D230" s="73"/>
      <c r="E230" s="73"/>
      <c r="F230" s="80"/>
      <c r="G230" s="85"/>
      <c r="H230" s="83"/>
      <c r="I230" s="83"/>
      <c r="J230" s="47"/>
      <c r="K230" s="47"/>
      <c r="L230" s="220"/>
      <c r="M230" s="220"/>
      <c r="N230" s="220"/>
      <c r="O230" s="220"/>
      <c r="P230" s="103"/>
      <c r="Q230" s="220"/>
      <c r="R230" s="220"/>
    </row>
    <row r="231" spans="1:229" s="183" customFormat="1">
      <c r="A231" s="50"/>
      <c r="B231" s="59"/>
      <c r="C231" s="175" t="s">
        <v>1128</v>
      </c>
      <c r="D231" s="305" t="s">
        <v>172</v>
      </c>
      <c r="E231" s="363">
        <v>36</v>
      </c>
      <c r="F231" s="80"/>
      <c r="G231" s="85"/>
      <c r="H231" s="83"/>
      <c r="I231" s="83"/>
      <c r="J231" s="47"/>
      <c r="K231" s="47"/>
      <c r="L231" s="220"/>
      <c r="M231" s="220"/>
      <c r="N231" s="220"/>
      <c r="O231" s="220"/>
      <c r="P231" s="220"/>
      <c r="Q231" s="220"/>
      <c r="R231" s="220"/>
      <c r="T231" s="220"/>
    </row>
    <row r="232" spans="1:229" s="183" customFormat="1">
      <c r="A232" s="50"/>
      <c r="B232" s="59"/>
      <c r="C232" s="175" t="s">
        <v>940</v>
      </c>
      <c r="D232" s="305" t="s">
        <v>172</v>
      </c>
      <c r="E232" s="363">
        <v>24</v>
      </c>
      <c r="F232" s="80"/>
      <c r="G232" s="85"/>
      <c r="H232" s="83"/>
      <c r="I232" s="83"/>
      <c r="J232" s="47"/>
      <c r="K232" s="47"/>
      <c r="L232" s="220"/>
      <c r="M232" s="220"/>
      <c r="N232" s="220"/>
      <c r="O232" s="220"/>
      <c r="P232" s="220"/>
      <c r="Q232" s="220"/>
      <c r="R232" s="220"/>
      <c r="T232" s="220"/>
    </row>
    <row r="233" spans="1:229" s="183" customFormat="1">
      <c r="A233" s="50"/>
      <c r="B233" s="59"/>
      <c r="C233" s="175" t="s">
        <v>942</v>
      </c>
      <c r="D233" s="305" t="s">
        <v>172</v>
      </c>
      <c r="E233" s="363">
        <v>12</v>
      </c>
      <c r="F233" s="80"/>
      <c r="G233" s="85"/>
      <c r="H233" s="83"/>
      <c r="I233" s="83"/>
      <c r="J233" s="47"/>
      <c r="K233" s="47"/>
      <c r="L233" s="220"/>
      <c r="M233" s="220"/>
      <c r="N233" s="220"/>
      <c r="O233" s="220"/>
      <c r="P233" s="220"/>
      <c r="Q233" s="220"/>
      <c r="R233" s="220"/>
      <c r="T233" s="220"/>
    </row>
    <row r="234" spans="1:229" s="183" customFormat="1">
      <c r="A234" s="50"/>
      <c r="B234" s="59"/>
      <c r="C234" s="175" t="s">
        <v>793</v>
      </c>
      <c r="D234" s="305" t="s">
        <v>172</v>
      </c>
      <c r="E234" s="363">
        <v>24</v>
      </c>
      <c r="F234" s="80"/>
      <c r="G234" s="85"/>
      <c r="H234" s="83"/>
      <c r="I234" s="83"/>
      <c r="J234" s="47"/>
      <c r="K234" s="47"/>
      <c r="L234" s="220"/>
      <c r="M234" s="220"/>
      <c r="N234" s="220"/>
      <c r="O234" s="220"/>
      <c r="P234" s="220"/>
      <c r="Q234" s="220"/>
      <c r="R234" s="220"/>
      <c r="T234" s="220"/>
    </row>
    <row r="235" spans="1:229" s="183" customFormat="1">
      <c r="A235" s="50"/>
      <c r="B235" s="59"/>
      <c r="C235" s="175" t="s">
        <v>347</v>
      </c>
      <c r="D235" s="305" t="s">
        <v>172</v>
      </c>
      <c r="E235" s="363">
        <v>12</v>
      </c>
      <c r="F235" s="80"/>
      <c r="G235" s="85"/>
      <c r="H235" s="83"/>
      <c r="I235" s="83"/>
      <c r="J235" s="47"/>
      <c r="K235" s="47"/>
      <c r="L235" s="220"/>
      <c r="M235" s="220"/>
      <c r="N235" s="220"/>
      <c r="O235" s="220"/>
      <c r="P235" s="220"/>
      <c r="Q235" s="220"/>
      <c r="R235" s="220"/>
      <c r="T235" s="220"/>
    </row>
    <row r="236" spans="1:229" s="183" customFormat="1">
      <c r="A236" s="50"/>
      <c r="B236" s="59"/>
      <c r="C236" s="170"/>
      <c r="D236" s="73"/>
      <c r="E236" s="73"/>
      <c r="F236" s="80"/>
      <c r="G236" s="85"/>
      <c r="H236" s="83"/>
      <c r="I236" s="83"/>
      <c r="J236" s="47"/>
      <c r="K236" s="47"/>
      <c r="L236" s="220"/>
      <c r="M236" s="220"/>
      <c r="N236" s="220"/>
      <c r="O236" s="220"/>
      <c r="P236" s="103"/>
      <c r="Q236" s="220"/>
      <c r="R236" s="220"/>
    </row>
    <row r="237" spans="1:229" s="183" customFormat="1">
      <c r="A237" s="50"/>
      <c r="B237" s="59"/>
      <c r="C237" s="261" t="s">
        <v>941</v>
      </c>
      <c r="D237" s="193" t="s">
        <v>172</v>
      </c>
      <c r="E237" s="174">
        <v>32</v>
      </c>
      <c r="F237" s="80"/>
      <c r="G237" s="85"/>
      <c r="H237" s="83"/>
      <c r="I237" s="83"/>
      <c r="J237" s="47"/>
      <c r="K237" s="47"/>
      <c r="L237" s="220"/>
      <c r="M237" s="220"/>
      <c r="N237" s="220"/>
      <c r="O237" s="220"/>
      <c r="P237" s="220"/>
      <c r="Q237" s="220"/>
      <c r="R237" s="220"/>
      <c r="T237" s="220"/>
    </row>
    <row r="238" spans="1:229" s="183" customFormat="1">
      <c r="A238" s="50"/>
      <c r="B238" s="59"/>
      <c r="C238" s="261"/>
      <c r="D238" s="193"/>
      <c r="E238" s="174"/>
      <c r="F238" s="80"/>
      <c r="G238" s="85"/>
      <c r="H238" s="83"/>
      <c r="I238" s="83"/>
      <c r="J238" s="47"/>
      <c r="K238" s="47"/>
      <c r="L238" s="220"/>
      <c r="M238" s="220"/>
      <c r="N238" s="220"/>
      <c r="O238" s="220"/>
      <c r="P238" s="220"/>
      <c r="Q238" s="220"/>
      <c r="R238" s="220"/>
      <c r="T238" s="220"/>
    </row>
    <row r="239" spans="1:229" s="183" customFormat="1">
      <c r="A239" s="39"/>
      <c r="B239" s="39"/>
      <c r="C239" s="261" t="s">
        <v>385</v>
      </c>
      <c r="D239" s="193" t="s">
        <v>172</v>
      </c>
      <c r="E239" s="174">
        <v>12</v>
      </c>
      <c r="F239" s="359"/>
      <c r="G239" s="286"/>
      <c r="H239" s="289"/>
      <c r="I239" s="289"/>
      <c r="L239" s="220"/>
      <c r="M239" s="220"/>
      <c r="N239" s="220"/>
      <c r="O239" s="220"/>
      <c r="P239" s="220"/>
      <c r="Q239" s="220"/>
      <c r="R239" s="220"/>
      <c r="T239" s="220"/>
    </row>
    <row r="240" spans="1:229" s="183" customFormat="1">
      <c r="A240" s="39"/>
      <c r="B240" s="39"/>
      <c r="C240" s="261" t="s">
        <v>387</v>
      </c>
      <c r="D240" s="193" t="s">
        <v>172</v>
      </c>
      <c r="E240" s="174">
        <v>84</v>
      </c>
      <c r="F240" s="359"/>
      <c r="G240" s="286"/>
      <c r="H240" s="289"/>
      <c r="I240" s="289"/>
      <c r="L240" s="220"/>
      <c r="M240" s="220"/>
      <c r="N240" s="220"/>
      <c r="O240" s="220"/>
      <c r="P240" s="220"/>
      <c r="Q240" s="220"/>
      <c r="R240" s="220"/>
      <c r="T240" s="220"/>
    </row>
    <row r="241" spans="1:20" s="183" customFormat="1">
      <c r="A241" s="39"/>
      <c r="B241" s="39"/>
      <c r="C241" s="261" t="s">
        <v>388</v>
      </c>
      <c r="D241" s="193" t="s">
        <v>172</v>
      </c>
      <c r="E241" s="174">
        <v>110</v>
      </c>
      <c r="F241" s="359"/>
      <c r="G241" s="286"/>
      <c r="H241" s="289"/>
      <c r="I241" s="289"/>
      <c r="L241" s="220"/>
      <c r="M241" s="220"/>
      <c r="N241" s="220"/>
      <c r="O241" s="220"/>
      <c r="P241" s="220"/>
      <c r="Q241" s="220"/>
      <c r="R241" s="220"/>
      <c r="T241" s="220"/>
    </row>
    <row r="242" spans="1:20" s="183" customFormat="1">
      <c r="A242" s="39"/>
      <c r="B242" s="39"/>
      <c r="C242" s="261" t="s">
        <v>389</v>
      </c>
      <c r="D242" s="193" t="s">
        <v>172</v>
      </c>
      <c r="E242" s="174">
        <v>48</v>
      </c>
      <c r="F242" s="359"/>
      <c r="G242" s="286"/>
      <c r="H242" s="289"/>
      <c r="I242" s="289"/>
      <c r="L242" s="220"/>
      <c r="M242" s="220"/>
      <c r="N242" s="220"/>
      <c r="O242" s="220"/>
      <c r="P242" s="220"/>
      <c r="Q242" s="220"/>
      <c r="R242" s="220"/>
      <c r="T242" s="220"/>
    </row>
    <row r="243" spans="1:20" s="183" customFormat="1">
      <c r="A243" s="39"/>
      <c r="B243" s="39"/>
      <c r="C243" s="261"/>
      <c r="F243" s="359"/>
      <c r="G243" s="286"/>
      <c r="H243" s="289"/>
      <c r="I243" s="289"/>
      <c r="L243" s="220"/>
      <c r="M243" s="220"/>
      <c r="N243" s="220"/>
      <c r="O243" s="220"/>
      <c r="P243" s="220"/>
      <c r="Q243" s="220"/>
      <c r="R243" s="220"/>
    </row>
    <row r="244" spans="1:20" s="183" customFormat="1">
      <c r="A244" s="39"/>
      <c r="B244" s="39"/>
      <c r="C244" s="175"/>
      <c r="D244" s="171"/>
      <c r="E244" s="169"/>
      <c r="F244" s="360">
        <v>2800</v>
      </c>
      <c r="G244" s="91" t="s">
        <v>29</v>
      </c>
      <c r="H244" s="289"/>
      <c r="I244" s="289"/>
      <c r="L244" s="220"/>
      <c r="M244" s="220"/>
      <c r="N244" s="220"/>
      <c r="O244" s="220"/>
      <c r="P244" s="220"/>
      <c r="Q244" s="220"/>
      <c r="R244" s="220"/>
    </row>
    <row r="245" spans="1:20" s="183" customFormat="1">
      <c r="A245" s="39"/>
      <c r="B245" s="39"/>
      <c r="C245" s="195"/>
      <c r="D245" s="196" t="s">
        <v>173</v>
      </c>
      <c r="E245" s="197">
        <v>0.15</v>
      </c>
      <c r="F245" s="354">
        <v>450</v>
      </c>
      <c r="G245" s="99" t="s">
        <v>29</v>
      </c>
      <c r="H245" s="289"/>
      <c r="I245" s="289"/>
      <c r="L245" s="220"/>
      <c r="M245" s="220"/>
      <c r="N245" s="220"/>
      <c r="O245" s="220"/>
      <c r="P245" s="220"/>
      <c r="Q245" s="220"/>
      <c r="R245" s="220"/>
    </row>
    <row r="246" spans="1:20" s="183" customFormat="1">
      <c r="A246" s="39"/>
      <c r="B246" s="39"/>
      <c r="C246" s="175"/>
      <c r="D246" s="74"/>
      <c r="E246" s="75"/>
      <c r="F246" s="360">
        <f>SUM(F244:F245)</f>
        <v>3250</v>
      </c>
      <c r="G246" s="85" t="s">
        <v>29</v>
      </c>
      <c r="H246" s="142"/>
      <c r="I246" s="142">
        <f>F246*H246</f>
        <v>0</v>
      </c>
      <c r="L246" s="220"/>
      <c r="M246" s="220"/>
      <c r="N246" s="220"/>
      <c r="O246" s="220"/>
      <c r="P246" s="220"/>
      <c r="Q246" s="220"/>
      <c r="R246" s="220"/>
    </row>
    <row r="247" spans="1:20" s="183" customFormat="1">
      <c r="A247" s="39"/>
      <c r="B247" s="39"/>
      <c r="C247" s="261"/>
      <c r="F247" s="359"/>
      <c r="G247" s="286"/>
      <c r="H247" s="289"/>
      <c r="I247" s="289"/>
      <c r="L247" s="220"/>
      <c r="M247" s="220"/>
      <c r="N247" s="220"/>
      <c r="O247" s="220"/>
      <c r="P247" s="220"/>
      <c r="Q247" s="220"/>
      <c r="R247" s="220"/>
    </row>
    <row r="248" spans="1:20" s="183" customFormat="1" ht="93.6">
      <c r="A248" s="50" t="s">
        <v>685</v>
      </c>
      <c r="B248" s="59" t="str">
        <f>IF(ISBLANK(C247),IF(ISBLANK(C248),5,CONCATENATE(COUNTA($B$3:B247)+1,".")))</f>
        <v>4.</v>
      </c>
      <c r="C248" s="285" t="s">
        <v>337</v>
      </c>
      <c r="F248" s="359"/>
      <c r="G248" s="286"/>
      <c r="H248" s="289"/>
      <c r="I248" s="289"/>
      <c r="L248" s="220"/>
      <c r="M248" s="220"/>
      <c r="N248" s="220"/>
      <c r="O248" s="220"/>
      <c r="P248" s="220"/>
      <c r="Q248" s="220"/>
      <c r="R248" s="220"/>
    </row>
    <row r="249" spans="1:20" s="183" customFormat="1">
      <c r="A249" s="39"/>
      <c r="B249" s="39"/>
      <c r="C249" s="285" t="s">
        <v>218</v>
      </c>
      <c r="F249" s="46">
        <v>10</v>
      </c>
      <c r="G249" s="286" t="s">
        <v>0</v>
      </c>
      <c r="H249" s="289"/>
      <c r="I249" s="289">
        <f>F249*H249</f>
        <v>0</v>
      </c>
      <c r="L249" s="220"/>
      <c r="M249" s="220"/>
      <c r="N249" s="220"/>
      <c r="O249" s="220"/>
      <c r="P249" s="220"/>
      <c r="Q249" s="220"/>
      <c r="R249" s="220"/>
    </row>
    <row r="250" spans="1:20" s="183" customFormat="1">
      <c r="A250" s="39"/>
      <c r="B250" s="39"/>
      <c r="C250" s="285"/>
      <c r="F250" s="46"/>
      <c r="G250" s="286"/>
      <c r="H250" s="289"/>
      <c r="I250" s="289"/>
      <c r="L250" s="220"/>
      <c r="M250" s="220"/>
      <c r="N250" s="220"/>
      <c r="O250" s="220"/>
      <c r="P250" s="220"/>
      <c r="Q250" s="220"/>
      <c r="R250" s="220"/>
    </row>
    <row r="251" spans="1:20" s="183" customFormat="1" ht="46.8">
      <c r="A251" s="50" t="s">
        <v>685</v>
      </c>
      <c r="B251" s="59" t="str">
        <f>IF(ISBLANK(C250),IF(ISBLANK(C251),5,CONCATENATE(COUNTA($B$3:B250)+1,".")))</f>
        <v>5.</v>
      </c>
      <c r="C251" s="391" t="s">
        <v>914</v>
      </c>
      <c r="F251" s="46">
        <v>23</v>
      </c>
      <c r="G251" s="286" t="s">
        <v>0</v>
      </c>
      <c r="H251" s="289"/>
      <c r="I251" s="289">
        <f>F251*H251</f>
        <v>0</v>
      </c>
    </row>
    <row r="252" spans="1:20" s="183" customFormat="1" ht="78">
      <c r="A252" s="39"/>
      <c r="B252" s="39"/>
      <c r="C252" s="391" t="s">
        <v>918</v>
      </c>
      <c r="F252" s="46"/>
      <c r="G252" s="286"/>
      <c r="H252" s="289"/>
      <c r="I252" s="289"/>
    </row>
    <row r="253" spans="1:20" s="183" customFormat="1">
      <c r="A253" s="39"/>
      <c r="B253" s="39"/>
      <c r="C253" s="391" t="s">
        <v>915</v>
      </c>
      <c r="F253" s="46"/>
      <c r="G253" s="286"/>
      <c r="H253" s="289"/>
      <c r="I253" s="289"/>
    </row>
    <row r="254" spans="1:20" s="183" customFormat="1">
      <c r="A254" s="39"/>
      <c r="B254" s="39"/>
      <c r="C254" s="391" t="s">
        <v>916</v>
      </c>
      <c r="F254" s="46"/>
      <c r="G254" s="286"/>
      <c r="H254" s="289"/>
      <c r="I254" s="289"/>
    </row>
    <row r="255" spans="1:20" s="183" customFormat="1">
      <c r="A255" s="39"/>
      <c r="B255" s="39"/>
      <c r="C255" s="391" t="s">
        <v>917</v>
      </c>
      <c r="F255" s="46"/>
      <c r="G255" s="286"/>
      <c r="H255" s="289"/>
      <c r="I255" s="289"/>
    </row>
    <row r="256" spans="1:20" s="183" customFormat="1">
      <c r="A256" s="39"/>
      <c r="B256" s="39"/>
      <c r="F256" s="46"/>
      <c r="G256" s="286"/>
      <c r="H256" s="289"/>
      <c r="I256" s="289"/>
    </row>
    <row r="257" spans="1:9" s="183" customFormat="1" ht="140.4">
      <c r="A257" s="50" t="s">
        <v>685</v>
      </c>
      <c r="B257" s="59" t="str">
        <f>IF(ISBLANK(C256),IF(ISBLANK(C257),5,CONCATENATE(COUNTA($B$3:B256)+1,".")))</f>
        <v>6.</v>
      </c>
      <c r="C257" s="391" t="s">
        <v>920</v>
      </c>
      <c r="F257" s="46"/>
      <c r="G257" s="286"/>
      <c r="H257" s="289"/>
      <c r="I257" s="289"/>
    </row>
    <row r="258" spans="1:9" s="183" customFormat="1">
      <c r="A258" s="39"/>
      <c r="B258" s="39"/>
      <c r="C258" s="285" t="s">
        <v>529</v>
      </c>
      <c r="F258" s="46"/>
      <c r="G258" s="286"/>
      <c r="H258" s="289"/>
      <c r="I258" s="289"/>
    </row>
    <row r="259" spans="1:9" s="183" customFormat="1">
      <c r="A259" s="39"/>
      <c r="B259" s="39"/>
      <c r="C259" s="285" t="s">
        <v>530</v>
      </c>
      <c r="F259" s="46"/>
      <c r="G259" s="286"/>
      <c r="H259" s="289"/>
      <c r="I259" s="289"/>
    </row>
    <row r="260" spans="1:9" s="183" customFormat="1">
      <c r="A260" s="39"/>
      <c r="B260" s="39"/>
      <c r="C260" s="50" t="s">
        <v>919</v>
      </c>
      <c r="F260" s="46">
        <v>7</v>
      </c>
      <c r="G260" s="286" t="s">
        <v>0</v>
      </c>
      <c r="H260" s="289"/>
      <c r="I260" s="289">
        <f>F260*H260</f>
        <v>0</v>
      </c>
    </row>
    <row r="261" spans="1:9" s="183" customFormat="1">
      <c r="A261" s="39"/>
      <c r="B261" s="39"/>
      <c r="C261" s="434" t="s">
        <v>922</v>
      </c>
      <c r="F261" s="46"/>
      <c r="G261" s="286"/>
      <c r="H261" s="289"/>
      <c r="I261" s="289"/>
    </row>
    <row r="262" spans="1:9" s="183" customFormat="1">
      <c r="A262" s="39"/>
      <c r="B262" s="39"/>
      <c r="C262" s="434" t="s">
        <v>923</v>
      </c>
      <c r="F262" s="46"/>
      <c r="G262" s="286"/>
      <c r="H262" s="289"/>
      <c r="I262" s="289"/>
    </row>
    <row r="263" spans="1:9" s="183" customFormat="1">
      <c r="A263" s="39"/>
      <c r="B263" s="39"/>
      <c r="C263" s="434" t="s">
        <v>924</v>
      </c>
      <c r="F263" s="46"/>
      <c r="G263" s="286"/>
      <c r="H263" s="289"/>
      <c r="I263" s="289"/>
    </row>
    <row r="264" spans="1:9" s="183" customFormat="1">
      <c r="A264" s="39"/>
      <c r="B264" s="39"/>
      <c r="C264" s="364" t="s">
        <v>921</v>
      </c>
      <c r="F264" s="46"/>
      <c r="G264" s="286"/>
      <c r="H264" s="289"/>
      <c r="I264" s="289"/>
    </row>
    <row r="265" spans="1:9" s="183" customFormat="1">
      <c r="A265" s="39"/>
      <c r="B265" s="39"/>
      <c r="C265" s="391" t="s">
        <v>917</v>
      </c>
      <c r="F265" s="46"/>
      <c r="G265" s="286"/>
      <c r="H265" s="289"/>
      <c r="I265" s="289"/>
    </row>
    <row r="266" spans="1:9" s="183" customFormat="1">
      <c r="A266" s="39"/>
      <c r="B266" s="39"/>
      <c r="F266" s="46"/>
      <c r="G266" s="286"/>
      <c r="H266" s="289"/>
      <c r="I266" s="289"/>
    </row>
    <row r="267" spans="1:9" s="183" customFormat="1" ht="140.4">
      <c r="A267" s="50" t="s">
        <v>685</v>
      </c>
      <c r="B267" s="59" t="str">
        <f>IF(ISBLANK(C266),IF(ISBLANK(C267),5,CONCATENATE(COUNTA($B$3:B266)+1,".")))</f>
        <v>7.</v>
      </c>
      <c r="C267" s="391" t="s">
        <v>920</v>
      </c>
      <c r="F267" s="46"/>
      <c r="G267" s="286"/>
      <c r="H267" s="289"/>
      <c r="I267" s="289"/>
    </row>
    <row r="268" spans="1:9" s="183" customFormat="1">
      <c r="A268" s="39"/>
      <c r="B268" s="39"/>
      <c r="C268" s="285" t="s">
        <v>529</v>
      </c>
      <c r="F268" s="46"/>
      <c r="G268" s="286"/>
      <c r="H268" s="289"/>
      <c r="I268" s="289"/>
    </row>
    <row r="269" spans="1:9" s="183" customFormat="1">
      <c r="A269" s="39"/>
      <c r="B269" s="39"/>
      <c r="C269" s="285" t="s">
        <v>530</v>
      </c>
      <c r="F269" s="46"/>
      <c r="G269" s="286"/>
      <c r="H269" s="289"/>
      <c r="I269" s="289"/>
    </row>
    <row r="270" spans="1:9" s="183" customFormat="1">
      <c r="A270" s="39"/>
      <c r="B270" s="39"/>
      <c r="C270" s="50" t="s">
        <v>925</v>
      </c>
      <c r="F270" s="46">
        <v>2</v>
      </c>
      <c r="G270" s="286" t="s">
        <v>0</v>
      </c>
      <c r="H270" s="289"/>
      <c r="I270" s="289">
        <f>F270*H270</f>
        <v>0</v>
      </c>
    </row>
    <row r="271" spans="1:9" s="183" customFormat="1">
      <c r="A271" s="39"/>
      <c r="B271" s="39"/>
      <c r="C271" s="434" t="s">
        <v>926</v>
      </c>
      <c r="F271" s="46"/>
      <c r="G271" s="286"/>
      <c r="H271" s="289"/>
      <c r="I271" s="289"/>
    </row>
    <row r="272" spans="1:9" s="183" customFormat="1">
      <c r="A272" s="39"/>
      <c r="B272" s="39"/>
      <c r="C272" s="434" t="s">
        <v>927</v>
      </c>
      <c r="F272" s="46"/>
      <c r="G272" s="286"/>
      <c r="H272" s="289"/>
      <c r="I272" s="289"/>
    </row>
    <row r="273" spans="1:9" s="183" customFormat="1">
      <c r="A273" s="39"/>
      <c r="B273" s="39"/>
      <c r="C273" s="434" t="s">
        <v>928</v>
      </c>
      <c r="F273" s="46"/>
      <c r="G273" s="286"/>
      <c r="H273" s="289"/>
      <c r="I273" s="289"/>
    </row>
    <row r="274" spans="1:9" s="183" customFormat="1">
      <c r="A274" s="39"/>
      <c r="B274" s="39"/>
      <c r="C274" s="364" t="s">
        <v>921</v>
      </c>
      <c r="F274" s="46"/>
      <c r="G274" s="286"/>
      <c r="H274" s="289"/>
      <c r="I274" s="289"/>
    </row>
    <row r="275" spans="1:9" s="183" customFormat="1">
      <c r="A275" s="39"/>
      <c r="B275" s="39"/>
      <c r="C275" s="391" t="s">
        <v>917</v>
      </c>
      <c r="F275" s="46"/>
      <c r="G275" s="286"/>
      <c r="H275" s="289"/>
      <c r="I275" s="289"/>
    </row>
    <row r="276" spans="1:9" s="183" customFormat="1">
      <c r="A276" s="39"/>
      <c r="B276" s="39"/>
      <c r="C276" s="261"/>
      <c r="F276" s="359"/>
      <c r="G276" s="286"/>
      <c r="H276" s="289"/>
      <c r="I276" s="289"/>
    </row>
    <row r="277" spans="1:9" s="183" customFormat="1">
      <c r="A277" s="50" t="s">
        <v>580</v>
      </c>
      <c r="B277" s="59" t="str">
        <f>IF(ISBLANK(C276),IF(ISBLANK(C277),5,CONCATENATE(COUNTA($B$3:B276)+1,".")))</f>
        <v>8.</v>
      </c>
      <c r="C277" s="261" t="s">
        <v>929</v>
      </c>
      <c r="F277" s="46"/>
      <c r="G277" s="286"/>
      <c r="H277" s="289"/>
      <c r="I277" s="289"/>
    </row>
    <row r="278" spans="1:9" s="183" customFormat="1">
      <c r="A278" s="39"/>
      <c r="B278" s="39"/>
      <c r="C278" s="261" t="s">
        <v>930</v>
      </c>
      <c r="F278" s="46">
        <v>14</v>
      </c>
      <c r="G278" s="286" t="s">
        <v>0</v>
      </c>
      <c r="H278" s="289"/>
      <c r="I278" s="289">
        <f>F278*H278</f>
        <v>0</v>
      </c>
    </row>
    <row r="279" spans="1:9" s="183" customFormat="1">
      <c r="A279" s="39"/>
      <c r="B279" s="39"/>
      <c r="C279" s="261" t="s">
        <v>931</v>
      </c>
      <c r="F279" s="46"/>
      <c r="G279" s="286"/>
      <c r="H279" s="289"/>
      <c r="I279" s="289"/>
    </row>
    <row r="280" spans="1:9" s="183" customFormat="1">
      <c r="A280" s="39"/>
      <c r="B280" s="39"/>
      <c r="C280" s="391" t="s">
        <v>917</v>
      </c>
      <c r="F280" s="46"/>
      <c r="G280" s="286"/>
      <c r="H280" s="289"/>
      <c r="I280" s="289"/>
    </row>
    <row r="281" spans="1:9" s="183" customFormat="1">
      <c r="A281" s="39"/>
      <c r="B281" s="39"/>
      <c r="C281" s="261"/>
      <c r="F281" s="46"/>
      <c r="G281" s="286"/>
      <c r="H281" s="289"/>
      <c r="I281" s="289"/>
    </row>
    <row r="282" spans="1:9" s="183" customFormat="1">
      <c r="A282" s="50" t="s">
        <v>580</v>
      </c>
      <c r="B282" s="59" t="str">
        <f>IF(ISBLANK(C281),IF(ISBLANK(C282),5,CONCATENATE(COUNTA($B$3:B281)+1,".")))</f>
        <v>9.</v>
      </c>
      <c r="C282" s="261" t="s">
        <v>932</v>
      </c>
      <c r="F282" s="46"/>
      <c r="G282" s="286"/>
      <c r="H282" s="289"/>
      <c r="I282" s="289"/>
    </row>
    <row r="283" spans="1:9" s="183" customFormat="1">
      <c r="A283" s="39"/>
      <c r="B283" s="39"/>
      <c r="C283" s="261" t="s">
        <v>1127</v>
      </c>
      <c r="F283" s="46">
        <v>2</v>
      </c>
      <c r="G283" s="286" t="s">
        <v>0</v>
      </c>
      <c r="H283" s="289"/>
      <c r="I283" s="289">
        <f>F283*H283</f>
        <v>0</v>
      </c>
    </row>
    <row r="284" spans="1:9" s="183" customFormat="1">
      <c r="A284" s="39"/>
      <c r="B284" s="39"/>
      <c r="C284" s="261" t="s">
        <v>931</v>
      </c>
      <c r="F284" s="46"/>
      <c r="G284" s="286"/>
      <c r="H284" s="289"/>
      <c r="I284" s="289"/>
    </row>
    <row r="285" spans="1:9" s="183" customFormat="1">
      <c r="A285" s="39"/>
      <c r="B285" s="39"/>
      <c r="C285" s="391" t="s">
        <v>917</v>
      </c>
      <c r="F285" s="46"/>
      <c r="G285" s="286"/>
      <c r="H285" s="289"/>
      <c r="I285" s="289"/>
    </row>
    <row r="286" spans="1:9" s="183" customFormat="1">
      <c r="A286" s="39"/>
      <c r="B286" s="39"/>
      <c r="C286" s="261"/>
      <c r="F286" s="46"/>
      <c r="G286" s="286"/>
      <c r="H286" s="289"/>
      <c r="I286" s="289"/>
    </row>
    <row r="287" spans="1:9" s="183" customFormat="1">
      <c r="A287" s="50" t="s">
        <v>580</v>
      </c>
      <c r="B287" s="59" t="str">
        <f>IF(ISBLANK(C286),IF(ISBLANK(C287),5,CONCATENATE(COUNTA($B$3:B286)+1,".")))</f>
        <v>10.</v>
      </c>
      <c r="C287" s="261" t="s">
        <v>933</v>
      </c>
      <c r="F287" s="46">
        <v>6</v>
      </c>
      <c r="G287" s="286" t="s">
        <v>0</v>
      </c>
      <c r="H287" s="289"/>
      <c r="I287" s="289">
        <f>F287*H287</f>
        <v>0</v>
      </c>
    </row>
    <row r="288" spans="1:9" s="183" customFormat="1">
      <c r="A288" s="50"/>
      <c r="B288" s="59"/>
      <c r="C288" s="261" t="s">
        <v>938</v>
      </c>
      <c r="F288" s="46"/>
      <c r="G288" s="286"/>
      <c r="H288" s="289"/>
      <c r="I288" s="289"/>
    </row>
    <row r="289" spans="1:9" s="183" customFormat="1">
      <c r="A289" s="39"/>
      <c r="B289" s="39"/>
      <c r="C289" s="50" t="s">
        <v>934</v>
      </c>
      <c r="F289" s="46"/>
      <c r="G289" s="286"/>
      <c r="H289" s="289"/>
      <c r="I289" s="289"/>
    </row>
    <row r="290" spans="1:9" s="183" customFormat="1">
      <c r="A290" s="39"/>
      <c r="B290" s="39"/>
      <c r="C290" s="261" t="s">
        <v>931</v>
      </c>
      <c r="F290" s="46"/>
      <c r="G290" s="286"/>
      <c r="H290" s="289"/>
      <c r="I290" s="289"/>
    </row>
    <row r="291" spans="1:9" s="183" customFormat="1">
      <c r="A291" s="39"/>
      <c r="B291" s="39"/>
      <c r="C291" s="261" t="s">
        <v>935</v>
      </c>
      <c r="F291" s="46"/>
      <c r="G291" s="286"/>
      <c r="H291" s="289"/>
      <c r="I291" s="289"/>
    </row>
    <row r="292" spans="1:9" s="183" customFormat="1">
      <c r="A292" s="39"/>
      <c r="B292" s="39"/>
      <c r="C292" s="261" t="s">
        <v>936</v>
      </c>
      <c r="F292" s="46"/>
      <c r="G292" s="286"/>
      <c r="H292" s="289"/>
      <c r="I292" s="289"/>
    </row>
    <row r="293" spans="1:9" s="183" customFormat="1">
      <c r="A293" s="39"/>
      <c r="B293" s="39"/>
      <c r="C293" s="261"/>
      <c r="F293" s="46"/>
      <c r="G293" s="286"/>
      <c r="H293" s="289"/>
      <c r="I293" s="289"/>
    </row>
    <row r="294" spans="1:9" s="183" customFormat="1">
      <c r="A294" s="50" t="s">
        <v>580</v>
      </c>
      <c r="B294" s="59" t="str">
        <f>IF(ISBLANK(C293),IF(ISBLANK(C294),5,CONCATENATE(COUNTA($B$3:B293)+1,".")))</f>
        <v>11.</v>
      </c>
      <c r="C294" s="261" t="s">
        <v>937</v>
      </c>
      <c r="F294" s="46">
        <v>3</v>
      </c>
      <c r="G294" s="286" t="s">
        <v>0</v>
      </c>
      <c r="H294" s="289"/>
      <c r="I294" s="289">
        <f>F294*H294</f>
        <v>0</v>
      </c>
    </row>
    <row r="295" spans="1:9" s="183" customFormat="1">
      <c r="A295" s="39"/>
      <c r="B295" s="39"/>
      <c r="C295" s="261"/>
      <c r="F295" s="359"/>
      <c r="G295" s="286"/>
      <c r="H295" s="289"/>
      <c r="I295" s="289"/>
    </row>
    <row r="296" spans="1:9" s="183" customFormat="1">
      <c r="A296" s="50" t="s">
        <v>685</v>
      </c>
      <c r="B296" s="59" t="str">
        <f>IF(ISBLANK(C295),IF(ISBLANK(C296),5,CONCATENATE(COUNTA($B$3:B295)+1,".")))</f>
        <v>12.</v>
      </c>
      <c r="C296" s="261" t="s">
        <v>264</v>
      </c>
      <c r="F296" s="46">
        <v>4</v>
      </c>
      <c r="G296" s="286" t="s">
        <v>1</v>
      </c>
      <c r="H296" s="289"/>
      <c r="I296" s="289">
        <f>F296*H296</f>
        <v>0</v>
      </c>
    </row>
    <row r="297" spans="1:9" s="183" customFormat="1">
      <c r="A297" s="39"/>
      <c r="B297" s="39"/>
      <c r="C297" s="261" t="s">
        <v>749</v>
      </c>
      <c r="F297" s="359"/>
      <c r="G297" s="286"/>
      <c r="H297" s="289"/>
      <c r="I297" s="289"/>
    </row>
    <row r="298" spans="1:9" s="183" customFormat="1">
      <c r="A298" s="39"/>
      <c r="B298" s="39"/>
      <c r="C298" s="261"/>
      <c r="F298" s="359"/>
      <c r="G298" s="286"/>
      <c r="H298" s="289"/>
      <c r="I298" s="289"/>
    </row>
    <row r="299" spans="1:9" s="183" customFormat="1">
      <c r="A299" s="39"/>
      <c r="B299" s="39"/>
      <c r="C299" s="445" t="s">
        <v>1082</v>
      </c>
      <c r="F299" s="359"/>
      <c r="G299" s="286"/>
      <c r="H299" s="289"/>
      <c r="I299" s="289"/>
    </row>
    <row r="300" spans="1:9" s="183" customFormat="1">
      <c r="A300" s="50" t="s">
        <v>685</v>
      </c>
      <c r="B300" s="59" t="str">
        <f>IF(ISBLANK(C298),IF(ISBLANK(C300),5,CONCATENATE(COUNTA($B$3:B299)+1,".")))</f>
        <v>13.</v>
      </c>
      <c r="C300" s="261" t="s">
        <v>1079</v>
      </c>
      <c r="F300" s="46">
        <v>1</v>
      </c>
      <c r="G300" s="286" t="s">
        <v>1</v>
      </c>
      <c r="H300" s="289"/>
      <c r="I300" s="289">
        <f>F300*H300</f>
        <v>0</v>
      </c>
    </row>
    <row r="301" spans="1:9" s="183" customFormat="1">
      <c r="A301" s="39"/>
      <c r="B301" s="39"/>
      <c r="C301" s="261" t="s">
        <v>1122</v>
      </c>
      <c r="F301" s="359"/>
      <c r="G301" s="286"/>
      <c r="H301" s="289"/>
      <c r="I301" s="289"/>
    </row>
    <row r="302" spans="1:9" s="183" customFormat="1">
      <c r="A302" s="39"/>
      <c r="B302" s="39"/>
      <c r="C302" s="261" t="s">
        <v>1134</v>
      </c>
      <c r="F302" s="359"/>
      <c r="G302" s="286"/>
      <c r="H302" s="289"/>
      <c r="I302" s="289"/>
    </row>
    <row r="303" spans="1:9" s="183" customFormat="1">
      <c r="A303" s="39"/>
      <c r="B303" s="39"/>
      <c r="C303" s="261" t="s">
        <v>1135</v>
      </c>
      <c r="F303" s="359"/>
      <c r="G303" s="286"/>
      <c r="H303" s="289"/>
      <c r="I303" s="289"/>
    </row>
    <row r="304" spans="1:9" s="183" customFormat="1">
      <c r="A304" s="39"/>
      <c r="B304" s="39"/>
      <c r="C304" s="261" t="s">
        <v>1133</v>
      </c>
      <c r="F304" s="359"/>
      <c r="G304" s="286"/>
      <c r="H304" s="289"/>
      <c r="I304" s="289"/>
    </row>
    <row r="305" spans="1:9" s="183" customFormat="1">
      <c r="A305" s="39"/>
      <c r="B305" s="39"/>
      <c r="C305" s="261" t="s">
        <v>1126</v>
      </c>
      <c r="F305" s="359"/>
      <c r="G305" s="286"/>
      <c r="H305" s="289"/>
      <c r="I305" s="289"/>
    </row>
    <row r="306" spans="1:9" s="183" customFormat="1">
      <c r="A306" s="39"/>
      <c r="B306" s="39"/>
      <c r="C306" s="261" t="s">
        <v>1080</v>
      </c>
      <c r="F306" s="359"/>
      <c r="G306" s="286"/>
      <c r="H306" s="289"/>
      <c r="I306" s="289"/>
    </row>
    <row r="307" spans="1:9" s="183" customFormat="1">
      <c r="A307" s="39"/>
      <c r="B307" s="39"/>
      <c r="C307" s="261" t="s">
        <v>1081</v>
      </c>
      <c r="F307" s="359"/>
      <c r="G307" s="286"/>
      <c r="H307" s="289"/>
      <c r="I307" s="289"/>
    </row>
    <row r="308" spans="1:9" s="183" customFormat="1">
      <c r="A308" s="39"/>
      <c r="B308" s="39"/>
      <c r="C308" s="261"/>
      <c r="F308" s="359"/>
      <c r="G308" s="286"/>
      <c r="H308" s="289"/>
      <c r="I308" s="289"/>
    </row>
    <row r="309" spans="1:9" s="183" customFormat="1">
      <c r="A309" s="39"/>
      <c r="B309" s="39"/>
      <c r="C309" s="445" t="s">
        <v>1083</v>
      </c>
      <c r="F309" s="359"/>
      <c r="G309" s="286"/>
      <c r="H309" s="289"/>
      <c r="I309" s="289"/>
    </row>
    <row r="310" spans="1:9" s="183" customFormat="1">
      <c r="A310" s="50" t="s">
        <v>685</v>
      </c>
      <c r="B310" s="59" t="str">
        <f>IF(ISBLANK(C308),IF(ISBLANK(C310),5,CONCATENATE(COUNTA($B$3:B309)+1,".")))</f>
        <v>14.</v>
      </c>
      <c r="C310" s="261" t="s">
        <v>1079</v>
      </c>
      <c r="F310" s="46">
        <v>1</v>
      </c>
      <c r="G310" s="286" t="s">
        <v>1</v>
      </c>
      <c r="H310" s="289"/>
      <c r="I310" s="289">
        <f>F310*H310</f>
        <v>0</v>
      </c>
    </row>
    <row r="311" spans="1:9" s="183" customFormat="1">
      <c r="A311" s="39"/>
      <c r="B311" s="39"/>
      <c r="C311" s="261" t="s">
        <v>1123</v>
      </c>
      <c r="F311" s="359"/>
      <c r="G311" s="286"/>
      <c r="H311" s="289"/>
      <c r="I311" s="289"/>
    </row>
    <row r="312" spans="1:9" s="183" customFormat="1">
      <c r="A312" s="39"/>
      <c r="B312" s="39"/>
      <c r="C312" s="261" t="s">
        <v>1137</v>
      </c>
      <c r="F312" s="359"/>
      <c r="G312" s="286"/>
      <c r="H312" s="289"/>
      <c r="I312" s="289"/>
    </row>
    <row r="313" spans="1:9" s="183" customFormat="1">
      <c r="A313" s="39"/>
      <c r="B313" s="39"/>
      <c r="C313" s="261" t="s">
        <v>1136</v>
      </c>
      <c r="F313" s="359"/>
      <c r="G313" s="286"/>
      <c r="H313" s="289"/>
      <c r="I313" s="289"/>
    </row>
    <row r="314" spans="1:9" s="183" customFormat="1">
      <c r="A314" s="39"/>
      <c r="B314" s="39"/>
      <c r="C314" s="261" t="s">
        <v>1124</v>
      </c>
      <c r="F314" s="359"/>
      <c r="G314" s="286"/>
      <c r="H314" s="289"/>
      <c r="I314" s="289"/>
    </row>
    <row r="315" spans="1:9" s="183" customFormat="1">
      <c r="A315" s="39"/>
      <c r="B315" s="39"/>
      <c r="C315" s="261" t="s">
        <v>1125</v>
      </c>
      <c r="F315" s="359"/>
      <c r="G315" s="286"/>
      <c r="H315" s="289"/>
      <c r="I315" s="289"/>
    </row>
    <row r="316" spans="1:9" s="183" customFormat="1">
      <c r="A316" s="39"/>
      <c r="B316" s="39"/>
      <c r="C316" s="261" t="s">
        <v>1080</v>
      </c>
      <c r="F316" s="359"/>
      <c r="G316" s="286"/>
      <c r="H316" s="289"/>
      <c r="I316" s="289"/>
    </row>
    <row r="317" spans="1:9" s="183" customFormat="1">
      <c r="A317" s="39"/>
      <c r="B317" s="39"/>
      <c r="C317" s="261" t="s">
        <v>1081</v>
      </c>
      <c r="F317" s="359"/>
      <c r="G317" s="286"/>
      <c r="H317" s="289"/>
      <c r="I317" s="289"/>
    </row>
    <row r="318" spans="1:9" s="183" customFormat="1">
      <c r="A318" s="39"/>
      <c r="B318" s="39"/>
      <c r="C318" s="261"/>
      <c r="F318" s="359"/>
      <c r="G318" s="286"/>
      <c r="H318" s="289"/>
      <c r="I318" s="289"/>
    </row>
    <row r="319" spans="1:9" s="183" customFormat="1">
      <c r="A319" s="39"/>
      <c r="B319" s="39"/>
      <c r="C319" s="437" t="s">
        <v>943</v>
      </c>
      <c r="F319" s="93"/>
      <c r="G319" s="286"/>
      <c r="H319" s="287"/>
      <c r="I319" s="287"/>
    </row>
    <row r="320" spans="1:9" s="183" customFormat="1" ht="93.6">
      <c r="A320" s="50" t="s">
        <v>685</v>
      </c>
      <c r="B320" s="59" t="str">
        <f>IF(ISBLANK(C318),IF(ISBLANK(C320),5,CONCATENATE(COUNTA($B$3:B319)+1,".")))</f>
        <v>15.</v>
      </c>
      <c r="C320" s="194" t="s">
        <v>339</v>
      </c>
      <c r="F320" s="93"/>
      <c r="G320" s="101"/>
      <c r="H320"/>
      <c r="I320" s="291"/>
    </row>
    <row r="321" spans="1:9" s="183" customFormat="1">
      <c r="A321" s="248"/>
      <c r="B321" s="59"/>
      <c r="C321" s="292" t="s">
        <v>340</v>
      </c>
      <c r="F321" s="93"/>
      <c r="G321" s="262"/>
      <c r="H321" s="289"/>
      <c r="I321" s="289"/>
    </row>
    <row r="322" spans="1:9" s="183" customFormat="1">
      <c r="A322" s="248"/>
      <c r="B322" s="59"/>
      <c r="C322" s="308" t="s">
        <v>402</v>
      </c>
      <c r="F322" s="359">
        <v>130</v>
      </c>
      <c r="G322" s="262" t="s">
        <v>262</v>
      </c>
      <c r="H322" s="289"/>
      <c r="I322" s="289">
        <f>F322*H322</f>
        <v>0</v>
      </c>
    </row>
    <row r="323" spans="1:9" s="183" customFormat="1">
      <c r="A323" s="248"/>
      <c r="B323" s="59"/>
      <c r="C323" s="308"/>
      <c r="F323" s="359"/>
      <c r="G323" s="262"/>
      <c r="H323" s="289"/>
      <c r="I323" s="289"/>
    </row>
    <row r="324" spans="1:9" s="183" customFormat="1">
      <c r="A324" s="248"/>
      <c r="B324" s="59"/>
      <c r="C324" s="437" t="s">
        <v>947</v>
      </c>
      <c r="F324" s="359"/>
      <c r="G324" s="262"/>
      <c r="H324" s="289"/>
      <c r="I324" s="289"/>
    </row>
    <row r="325" spans="1:9" s="183" customFormat="1" ht="93.6">
      <c r="A325" s="50" t="s">
        <v>685</v>
      </c>
      <c r="B325" s="59" t="str">
        <f>IF(ISBLANK(C323),IF(ISBLANK(C325),5,CONCATENATE(COUNTA($B$3:B324)+1,".")))</f>
        <v>16.</v>
      </c>
      <c r="C325" s="438" t="s">
        <v>946</v>
      </c>
      <c r="F325" s="359"/>
      <c r="G325" s="262"/>
      <c r="H325" s="289"/>
      <c r="I325" s="289"/>
    </row>
    <row r="326" spans="1:9" s="183" customFormat="1">
      <c r="A326" s="248"/>
      <c r="B326" s="59"/>
      <c r="C326" s="50" t="s">
        <v>948</v>
      </c>
      <c r="D326" s="47"/>
      <c r="E326" s="47"/>
      <c r="F326" s="372">
        <v>150</v>
      </c>
      <c r="G326" s="373" t="s">
        <v>949</v>
      </c>
      <c r="H326" s="370"/>
      <c r="I326" s="370">
        <f>F326*H326</f>
        <v>0</v>
      </c>
    </row>
    <row r="327" spans="1:9" s="183" customFormat="1">
      <c r="A327" s="248"/>
      <c r="B327" s="59"/>
      <c r="C327" s="50"/>
      <c r="D327" s="47"/>
      <c r="E327" s="47"/>
      <c r="F327" s="372"/>
      <c r="G327" s="373"/>
      <c r="H327" s="370"/>
      <c r="I327" s="370"/>
    </row>
    <row r="328" spans="1:9" s="183" customFormat="1" ht="31.2">
      <c r="A328" s="50" t="s">
        <v>685</v>
      </c>
      <c r="B328" s="59" t="str">
        <f>IF(ISBLANK(C327),IF(ISBLANK(C328),5,CONCATENATE(COUNTA($B$3:B327)+1,".")))</f>
        <v>17.</v>
      </c>
      <c r="C328" s="118" t="s">
        <v>951</v>
      </c>
      <c r="D328" s="47"/>
      <c r="E328" s="47"/>
      <c r="F328" s="46">
        <v>1</v>
      </c>
      <c r="G328" s="373" t="s">
        <v>0</v>
      </c>
      <c r="H328" s="289"/>
      <c r="I328" s="289">
        <f>F328*H328</f>
        <v>0</v>
      </c>
    </row>
    <row r="329" spans="1:9" s="183" customFormat="1">
      <c r="A329" s="248"/>
      <c r="B329" s="59"/>
      <c r="C329" s="50" t="s">
        <v>950</v>
      </c>
      <c r="D329" s="47"/>
      <c r="E329" s="47"/>
      <c r="F329" s="372"/>
      <c r="G329" s="373"/>
      <c r="H329" s="370"/>
      <c r="I329" s="370"/>
    </row>
    <row r="330" spans="1:9" s="183" customFormat="1">
      <c r="A330" s="39"/>
      <c r="B330" s="39"/>
      <c r="C330" s="283"/>
      <c r="F330" s="93"/>
      <c r="G330" s="286"/>
      <c r="H330" s="287"/>
      <c r="I330" s="287"/>
    </row>
    <row r="331" spans="1:9" s="183" customFormat="1">
      <c r="A331" s="50" t="s">
        <v>685</v>
      </c>
      <c r="B331" s="59" t="str">
        <f>IF(ISBLANK(C330),IF(ISBLANK(C331),5,CONCATENATE(COUNTA($B$3:B330)+1,".")))</f>
        <v>18.</v>
      </c>
      <c r="C331" s="108" t="s">
        <v>338</v>
      </c>
      <c r="F331" s="359">
        <v>600</v>
      </c>
      <c r="G331" s="286" t="s">
        <v>29</v>
      </c>
      <c r="H331" s="289"/>
      <c r="I331" s="289">
        <f>F331*H331</f>
        <v>0</v>
      </c>
    </row>
    <row r="332" spans="1:9" s="183" customFormat="1">
      <c r="A332" s="39"/>
      <c r="B332" s="39"/>
      <c r="C332" s="290"/>
      <c r="F332" s="93"/>
      <c r="G332" s="286"/>
      <c r="H332" s="289"/>
      <c r="I332" s="289"/>
    </row>
    <row r="333" spans="1:9" s="183" customFormat="1" ht="31.2">
      <c r="A333" s="50" t="s">
        <v>685</v>
      </c>
      <c r="B333" s="59" t="str">
        <f>IF(ISBLANK(C332),IF(ISBLANK(C333),5,CONCATENATE(COUNTA($B$3:B332)+1,".")))</f>
        <v>19.</v>
      </c>
      <c r="C333" s="294" t="s">
        <v>344</v>
      </c>
      <c r="D333" s="92"/>
      <c r="E333" s="262"/>
      <c r="F333" s="337"/>
      <c r="G333" s="289"/>
      <c r="H333" s="289"/>
      <c r="I333" s="287"/>
    </row>
    <row r="334" spans="1:9" s="183" customFormat="1">
      <c r="A334" s="39"/>
      <c r="B334" s="39"/>
      <c r="C334" s="308" t="s">
        <v>403</v>
      </c>
      <c r="F334" s="46">
        <v>2</v>
      </c>
      <c r="G334" s="286" t="s">
        <v>1</v>
      </c>
      <c r="H334" s="289"/>
      <c r="I334" s="289">
        <f t="shared" ref="I334" si="0">F334*H334</f>
        <v>0</v>
      </c>
    </row>
    <row r="335" spans="1:9" s="183" customFormat="1">
      <c r="A335" s="39"/>
      <c r="B335" s="39"/>
      <c r="C335" s="422" t="s">
        <v>939</v>
      </c>
      <c r="F335" s="46">
        <v>12</v>
      </c>
      <c r="G335" s="286" t="s">
        <v>1</v>
      </c>
      <c r="H335" s="289"/>
      <c r="I335" s="289">
        <f t="shared" ref="I335" si="1">F335*H335</f>
        <v>0</v>
      </c>
    </row>
    <row r="336" spans="1:9" s="183" customFormat="1">
      <c r="A336" s="39"/>
      <c r="B336" s="39"/>
      <c r="C336" s="422"/>
      <c r="F336" s="46"/>
      <c r="G336" s="286"/>
      <c r="H336" s="289"/>
      <c r="I336" s="289"/>
    </row>
    <row r="337" spans="1:9" s="183" customFormat="1">
      <c r="A337" s="39"/>
      <c r="B337" s="39"/>
      <c r="C337" s="422" t="s">
        <v>944</v>
      </c>
      <c r="F337" s="46">
        <v>4</v>
      </c>
      <c r="G337" s="286" t="s">
        <v>1</v>
      </c>
      <c r="H337" s="289"/>
      <c r="I337" s="289">
        <f t="shared" ref="I337" si="2">F337*H337</f>
        <v>0</v>
      </c>
    </row>
    <row r="338" spans="1:9" s="183" customFormat="1">
      <c r="A338" s="39"/>
      <c r="B338" s="39"/>
      <c r="C338" s="422"/>
      <c r="F338" s="46"/>
      <c r="G338" s="286"/>
      <c r="H338" s="289"/>
      <c r="I338" s="289"/>
    </row>
    <row r="339" spans="1:9" s="183" customFormat="1">
      <c r="A339" s="39"/>
      <c r="B339" s="39"/>
      <c r="C339" s="294"/>
      <c r="F339" s="361"/>
      <c r="G339" s="296"/>
      <c r="H339" s="289"/>
      <c r="I339" s="289"/>
    </row>
    <row r="340" spans="1:9" s="183" customFormat="1" ht="46.8">
      <c r="A340" s="50" t="s">
        <v>685</v>
      </c>
      <c r="B340" s="59" t="str">
        <f>IF(ISBLANK(C339),IF(ISBLANK(C340),5,CONCATENATE(COUNTA($B$3:B339)+1,".")))</f>
        <v>20.</v>
      </c>
      <c r="C340" s="187" t="s">
        <v>345</v>
      </c>
      <c r="F340" s="46">
        <v>1</v>
      </c>
      <c r="G340" s="297" t="s">
        <v>1</v>
      </c>
      <c r="H340" s="289"/>
      <c r="I340" s="289">
        <f>F340*H340</f>
        <v>0</v>
      </c>
    </row>
    <row r="341" spans="1:9" s="183" customFormat="1">
      <c r="A341" s="39"/>
      <c r="B341" s="39"/>
      <c r="C341" s="294"/>
      <c r="F341" s="361"/>
      <c r="G341" s="296"/>
      <c r="H341" s="289"/>
      <c r="I341" s="289"/>
    </row>
    <row r="342" spans="1:9" s="183" customFormat="1" ht="31.2">
      <c r="A342" s="50" t="s">
        <v>685</v>
      </c>
      <c r="B342" s="59" t="str">
        <f>IF(ISBLANK(C341),IF(ISBLANK(C342),5,CONCATENATE(COUNTA($B$3:B341)+1,".")))</f>
        <v>21.</v>
      </c>
      <c r="C342" s="285" t="s">
        <v>346</v>
      </c>
      <c r="F342" s="46">
        <v>1</v>
      </c>
      <c r="G342" s="297" t="s">
        <v>1</v>
      </c>
      <c r="H342" s="289"/>
      <c r="I342" s="289">
        <f>F342*H342</f>
        <v>0</v>
      </c>
    </row>
    <row r="343" spans="1:9" s="183" customFormat="1">
      <c r="A343" s="39"/>
      <c r="B343" s="39"/>
      <c r="C343" s="294"/>
      <c r="F343" s="361"/>
      <c r="G343" s="296"/>
      <c r="H343" s="289"/>
      <c r="I343" s="289"/>
    </row>
    <row r="344" spans="1:9" s="183" customFormat="1">
      <c r="A344" s="50" t="s">
        <v>685</v>
      </c>
      <c r="B344" s="59" t="str">
        <f>IF(ISBLANK(C343),IF(ISBLANK(C344),5,CONCATENATE(COUNTA($B$3:B343)+1,".")))</f>
        <v>22.</v>
      </c>
      <c r="C344" s="298" t="s">
        <v>9</v>
      </c>
      <c r="D344" s="295"/>
      <c r="E344" s="298"/>
      <c r="F344" s="337"/>
      <c r="G344" s="289"/>
      <c r="H344" s="289"/>
      <c r="I344" s="289"/>
    </row>
    <row r="345" spans="1:9" s="183" customFormat="1">
      <c r="A345" s="39"/>
      <c r="B345" s="39"/>
      <c r="C345" s="298" t="s">
        <v>10</v>
      </c>
      <c r="D345" s="295"/>
      <c r="E345" s="298"/>
      <c r="F345" s="337"/>
      <c r="G345" s="289"/>
      <c r="H345" s="289"/>
      <c r="I345" s="289"/>
    </row>
    <row r="346" spans="1:9" s="183" customFormat="1">
      <c r="C346" s="298" t="s">
        <v>11</v>
      </c>
      <c r="D346" s="295"/>
      <c r="E346" s="298"/>
      <c r="F346" s="337"/>
      <c r="G346" s="289"/>
      <c r="H346" s="289"/>
      <c r="I346" s="236"/>
    </row>
    <row r="347" spans="1:9" s="183" customFormat="1">
      <c r="C347" s="298" t="s">
        <v>12</v>
      </c>
      <c r="D347" s="295"/>
      <c r="E347" s="298"/>
      <c r="F347" s="337"/>
      <c r="G347" s="289"/>
      <c r="H347" s="289"/>
      <c r="I347" s="236"/>
    </row>
    <row r="348" spans="1:9" s="183" customFormat="1">
      <c r="C348" s="298" t="s">
        <v>13</v>
      </c>
      <c r="F348" s="361">
        <v>20</v>
      </c>
      <c r="G348" s="297" t="s">
        <v>14</v>
      </c>
      <c r="I348" s="289">
        <f>SUM(I1:I343)*F348/100</f>
        <v>0</v>
      </c>
    </row>
    <row r="349" spans="1:9" s="183" customFormat="1">
      <c r="A349" s="128"/>
      <c r="B349" s="82"/>
      <c r="C349" s="117"/>
      <c r="D349" s="79"/>
      <c r="E349" s="79"/>
      <c r="F349" s="80"/>
      <c r="G349" s="86"/>
      <c r="H349" s="84"/>
      <c r="I349" s="142"/>
    </row>
    <row r="350" spans="1:9" s="183" customFormat="1" ht="16.2" thickBot="1">
      <c r="A350" s="128"/>
      <c r="B350" s="129"/>
      <c r="C350" s="134"/>
      <c r="D350" s="126"/>
      <c r="E350" s="126"/>
      <c r="F350" s="362"/>
      <c r="G350" s="126"/>
      <c r="H350" s="126"/>
      <c r="I350" s="126"/>
    </row>
    <row r="351" spans="1:9" s="183" customFormat="1" ht="18">
      <c r="A351" s="128"/>
      <c r="B351" s="103"/>
      <c r="C351" s="139" t="str">
        <f>C3</f>
        <v>PREZRAČEVANJE - P  (prostori SUC)</v>
      </c>
      <c r="D351" s="91"/>
      <c r="E351" s="40"/>
      <c r="F351" s="204"/>
      <c r="G351" s="40" t="s">
        <v>27</v>
      </c>
      <c r="H351" s="91"/>
      <c r="I351" s="100">
        <f>SUM(I3:I349)</f>
        <v>0</v>
      </c>
    </row>
    <row r="352" spans="1:9" s="183" customFormat="1" ht="18">
      <c r="A352" s="128"/>
      <c r="B352" s="103"/>
      <c r="C352" s="199"/>
      <c r="D352" s="91"/>
      <c r="E352" s="40"/>
      <c r="F352" s="204"/>
      <c r="G352" s="40"/>
      <c r="H352" s="91"/>
      <c r="I352" s="84"/>
    </row>
    <row r="353" spans="1:229" ht="18">
      <c r="A353" s="96"/>
      <c r="C353" s="128" t="s">
        <v>23</v>
      </c>
      <c r="G353" s="40"/>
      <c r="I353" s="102"/>
    </row>
    <row r="354" spans="1:229" ht="18">
      <c r="A354" s="96"/>
      <c r="C354" s="71" t="s">
        <v>22</v>
      </c>
      <c r="G354" s="40"/>
      <c r="I354" s="102"/>
    </row>
    <row r="356" spans="1:229">
      <c r="B356" s="165"/>
      <c r="C356" s="167" t="s">
        <v>136</v>
      </c>
    </row>
    <row r="357" spans="1:229">
      <c r="B357" s="165"/>
      <c r="C357" s="166"/>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c r="BT357" s="39"/>
      <c r="BU357" s="39"/>
      <c r="BV357" s="39"/>
      <c r="BW357" s="39"/>
      <c r="BX357" s="39"/>
      <c r="BY357" s="39"/>
      <c r="BZ357" s="39"/>
      <c r="CA357" s="39"/>
      <c r="CB357" s="39"/>
      <c r="CC357" s="39"/>
      <c r="CD357" s="39"/>
      <c r="CE357" s="39"/>
      <c r="CF357" s="39"/>
      <c r="CG357" s="39"/>
      <c r="CH357" s="39"/>
      <c r="CI357" s="39"/>
      <c r="CJ357" s="39"/>
      <c r="CK357" s="39"/>
      <c r="CL357" s="39"/>
      <c r="CM357" s="39"/>
      <c r="CN357" s="39"/>
      <c r="CO357" s="39"/>
      <c r="CP357" s="39"/>
      <c r="CQ357" s="39"/>
      <c r="CR357" s="39"/>
      <c r="CS357" s="39"/>
      <c r="CT357" s="39"/>
      <c r="CU357" s="39"/>
      <c r="CV357" s="39"/>
      <c r="CW357" s="39"/>
      <c r="CX357" s="39"/>
      <c r="CY357" s="39"/>
      <c r="CZ357" s="39"/>
      <c r="DA357" s="39"/>
      <c r="DB357" s="39"/>
      <c r="DC357" s="39"/>
      <c r="DD357" s="39"/>
      <c r="DE357" s="39"/>
      <c r="DF357" s="39"/>
      <c r="DG357" s="39"/>
      <c r="DH357" s="39"/>
      <c r="DI357" s="39"/>
      <c r="DJ357" s="39"/>
      <c r="DK357" s="39"/>
      <c r="DL357" s="39"/>
      <c r="DM357" s="39"/>
      <c r="DN357" s="39"/>
      <c r="DO357" s="39"/>
      <c r="DP357" s="39"/>
      <c r="DQ357" s="39"/>
      <c r="DR357" s="39"/>
      <c r="DS357" s="39"/>
      <c r="DT357" s="39"/>
      <c r="DU357" s="39"/>
      <c r="DV357" s="39"/>
      <c r="DW357" s="39"/>
      <c r="DX357" s="39"/>
      <c r="DY357" s="39"/>
      <c r="DZ357" s="39"/>
      <c r="EA357" s="39"/>
      <c r="EB357" s="39"/>
      <c r="EC357" s="39"/>
      <c r="ED357" s="39"/>
      <c r="EE357" s="39"/>
      <c r="EF357" s="39"/>
      <c r="EG357" s="39"/>
      <c r="EH357" s="39"/>
      <c r="EI357" s="39"/>
      <c r="EJ357" s="39"/>
      <c r="EK357" s="39"/>
      <c r="EL357" s="39"/>
      <c r="EM357" s="39"/>
      <c r="EN357" s="39"/>
      <c r="EO357" s="39"/>
      <c r="EP357" s="39"/>
      <c r="EQ357" s="39"/>
      <c r="ER357" s="39"/>
      <c r="ES357" s="39"/>
      <c r="ET357" s="39"/>
      <c r="EU357" s="39"/>
      <c r="EV357" s="39"/>
      <c r="EW357" s="39"/>
      <c r="EX357" s="39"/>
      <c r="EY357" s="39"/>
      <c r="EZ357" s="39"/>
      <c r="FA357" s="39"/>
      <c r="FB357" s="39"/>
      <c r="FC357" s="39"/>
      <c r="FD357" s="39"/>
      <c r="FE357" s="39"/>
      <c r="FF357" s="39"/>
      <c r="FG357" s="39"/>
      <c r="FH357" s="39"/>
      <c r="FI357" s="39"/>
      <c r="FJ357" s="39"/>
      <c r="FK357" s="39"/>
      <c r="FL357" s="39"/>
      <c r="FM357" s="39"/>
      <c r="FN357" s="39"/>
      <c r="FO357" s="39"/>
      <c r="FP357" s="39"/>
      <c r="FQ357" s="39"/>
      <c r="FR357" s="39"/>
      <c r="FS357" s="39"/>
      <c r="FT357" s="39"/>
      <c r="FU357" s="39"/>
      <c r="FV357" s="39"/>
      <c r="FW357" s="39"/>
      <c r="FX357" s="39"/>
      <c r="FY357" s="39"/>
      <c r="FZ357" s="39"/>
      <c r="GA357" s="39"/>
      <c r="GB357" s="39"/>
      <c r="GC357" s="39"/>
      <c r="GD357" s="39"/>
      <c r="GE357" s="39"/>
      <c r="GF357" s="39"/>
      <c r="GG357" s="39"/>
      <c r="GH357" s="39"/>
      <c r="GI357" s="39"/>
      <c r="GJ357" s="39"/>
      <c r="GK357" s="39"/>
      <c r="GL357" s="39"/>
      <c r="GM357" s="39"/>
      <c r="GN357" s="39"/>
      <c r="GO357" s="39"/>
      <c r="GP357" s="39"/>
      <c r="GQ357" s="39"/>
      <c r="GR357" s="39"/>
      <c r="GS357" s="39"/>
      <c r="GT357" s="39"/>
      <c r="GU357" s="39"/>
      <c r="GV357" s="39"/>
      <c r="GW357" s="39"/>
      <c r="GX357" s="39"/>
      <c r="GY357" s="39"/>
      <c r="GZ357" s="39"/>
      <c r="HA357" s="39"/>
      <c r="HB357" s="39"/>
      <c r="HC357" s="39"/>
      <c r="HD357" s="39"/>
      <c r="HE357" s="39"/>
      <c r="HF357" s="39"/>
      <c r="HG357" s="39"/>
      <c r="HH357" s="39"/>
      <c r="HI357" s="39"/>
      <c r="HJ357" s="39"/>
      <c r="HK357" s="39"/>
      <c r="HL357" s="39"/>
      <c r="HM357" s="39"/>
      <c r="HN357" s="39"/>
      <c r="HO357" s="39"/>
      <c r="HP357" s="39"/>
      <c r="HQ357" s="39"/>
      <c r="HR357" s="39"/>
      <c r="HS357" s="39"/>
      <c r="HT357" s="39"/>
      <c r="HU357" s="39"/>
    </row>
    <row r="358" spans="1:229">
      <c r="B358" s="165" t="s">
        <v>52</v>
      </c>
      <c r="C358" s="168" t="s">
        <v>137</v>
      </c>
    </row>
    <row r="359" spans="1:229">
      <c r="B359" s="165"/>
      <c r="C359" s="168" t="s">
        <v>138</v>
      </c>
    </row>
    <row r="360" spans="1:229">
      <c r="B360" s="165"/>
      <c r="C360" s="168" t="s">
        <v>139</v>
      </c>
    </row>
    <row r="361" spans="1:229">
      <c r="B361" s="165" t="s">
        <v>52</v>
      </c>
      <c r="C361" s="168" t="s">
        <v>140</v>
      </c>
    </row>
    <row r="362" spans="1:229">
      <c r="B362" s="165"/>
      <c r="C362" s="168" t="s">
        <v>141</v>
      </c>
    </row>
    <row r="363" spans="1:229">
      <c r="B363" s="165"/>
      <c r="C363" s="168" t="s">
        <v>142</v>
      </c>
    </row>
    <row r="364" spans="1:229">
      <c r="B364" s="165" t="s">
        <v>52</v>
      </c>
      <c r="C364" s="168" t="s">
        <v>143</v>
      </c>
    </row>
    <row r="365" spans="1:229">
      <c r="B365" s="165"/>
      <c r="C365" s="168" t="s">
        <v>144</v>
      </c>
    </row>
    <row r="366" spans="1:229">
      <c r="B366" s="165"/>
      <c r="C366" s="168" t="s">
        <v>145</v>
      </c>
    </row>
    <row r="367" spans="1:229">
      <c r="B367" s="165" t="s">
        <v>52</v>
      </c>
      <c r="C367" s="168" t="s">
        <v>146</v>
      </c>
    </row>
    <row r="368" spans="1:229">
      <c r="B368" s="165"/>
      <c r="C368" s="168" t="s">
        <v>147</v>
      </c>
    </row>
    <row r="369" spans="2:3">
      <c r="B369" s="165"/>
      <c r="C369" s="168" t="s">
        <v>148</v>
      </c>
    </row>
    <row r="370" spans="2:3">
      <c r="B370" s="165" t="s">
        <v>52</v>
      </c>
      <c r="C370" s="168" t="s">
        <v>149</v>
      </c>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6" manualBreakCount="6">
    <brk id="29" max="8" man="1"/>
    <brk id="64" max="8" man="1"/>
    <brk id="95" max="8" man="1"/>
    <brk id="121" max="8" man="1"/>
    <brk id="222" max="8" man="1"/>
    <brk id="256"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U83"/>
  <sheetViews>
    <sheetView view="pageBreakPreview" topLeftCell="A46" zoomScaleNormal="100" zoomScaleSheetLayoutView="100" workbookViewId="0">
      <selection activeCell="H57" sqref="H4:H57"/>
    </sheetView>
  </sheetViews>
  <sheetFormatPr defaultColWidth="9.109375" defaultRowHeight="15.6"/>
  <cols>
    <col min="1" max="1" width="3.77734375" style="128" customWidth="1"/>
    <col min="2" max="2" width="3.77734375" style="103" customWidth="1"/>
    <col min="3" max="3" width="47.6640625" style="108" customWidth="1"/>
    <col min="4" max="4" width="13.6640625" style="91" customWidth="1"/>
    <col min="5" max="5" width="4.6640625" style="91" customWidth="1"/>
    <col min="6" max="6" width="6.6640625" style="91" customWidth="1"/>
    <col min="7" max="7" width="8.6640625" style="103" customWidth="1"/>
    <col min="8" max="9" width="10.6640625" style="91" customWidth="1"/>
    <col min="10" max="10" width="22.33203125" style="39" customWidth="1"/>
    <col min="11" max="16384" width="9.109375" style="91"/>
  </cols>
  <sheetData>
    <row r="1" spans="1:255">
      <c r="A1" s="99" t="s">
        <v>3</v>
      </c>
      <c r="B1" s="110"/>
      <c r="C1" s="467" t="s">
        <v>4</v>
      </c>
      <c r="D1" s="467"/>
      <c r="E1" s="467"/>
      <c r="F1" s="110" t="s">
        <v>5</v>
      </c>
      <c r="G1" s="110" t="s">
        <v>6</v>
      </c>
      <c r="H1" s="17" t="s">
        <v>8</v>
      </c>
      <c r="I1" s="34" t="s">
        <v>7</v>
      </c>
    </row>
    <row r="2" spans="1:255">
      <c r="B2" s="91"/>
    </row>
    <row r="3" spans="1:255" s="96" customFormat="1" ht="18.75" customHeight="1">
      <c r="A3" s="21" t="s">
        <v>611</v>
      </c>
      <c r="C3" s="25" t="s">
        <v>882</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47" customFormat="1" ht="31.2">
      <c r="A5" s="50"/>
      <c r="B5" s="19"/>
      <c r="C5" s="342" t="s">
        <v>865</v>
      </c>
      <c r="E5" s="91"/>
      <c r="F5" s="91"/>
      <c r="G5" s="103"/>
    </row>
    <row r="6" spans="1:255" s="47" customFormat="1">
      <c r="A6" s="50"/>
      <c r="B6" s="19"/>
      <c r="C6" s="143" t="s">
        <v>598</v>
      </c>
      <c r="E6" s="91"/>
      <c r="F6" s="91"/>
      <c r="G6" s="103"/>
    </row>
    <row r="7" spans="1:255" s="47" customFormat="1">
      <c r="A7" s="50"/>
      <c r="B7" s="19"/>
      <c r="C7" s="343" t="s">
        <v>607</v>
      </c>
      <c r="E7" s="91"/>
      <c r="F7" s="91"/>
      <c r="G7" s="103"/>
    </row>
    <row r="8" spans="1:255" s="47" customFormat="1">
      <c r="A8" s="50"/>
      <c r="B8" s="19"/>
      <c r="C8" s="143" t="s">
        <v>608</v>
      </c>
      <c r="E8" s="91"/>
      <c r="F8" s="91"/>
      <c r="G8" s="103"/>
    </row>
    <row r="9" spans="1:255" s="47" customFormat="1">
      <c r="A9" s="50"/>
      <c r="B9" s="19"/>
      <c r="C9" s="143"/>
      <c r="E9" s="91"/>
      <c r="F9" s="91"/>
      <c r="G9" s="103"/>
    </row>
    <row r="10" spans="1:255" s="181" customFormat="1">
      <c r="A10" s="59"/>
      <c r="B10" s="59"/>
      <c r="C10" s="268" t="s">
        <v>604</v>
      </c>
      <c r="D10" s="88"/>
      <c r="E10" s="88"/>
      <c r="F10" s="314"/>
      <c r="G10" s="332"/>
      <c r="H10" s="316"/>
      <c r="I10" s="316"/>
    </row>
    <row r="11" spans="1:255" s="181" customFormat="1">
      <c r="A11" s="59"/>
      <c r="B11" s="59"/>
      <c r="C11" s="268"/>
      <c r="D11" s="88"/>
      <c r="E11" s="88"/>
      <c r="F11" s="314"/>
      <c r="G11" s="332"/>
      <c r="H11" s="316"/>
      <c r="I11" s="316"/>
    </row>
    <row r="12" spans="1:255" s="181" customFormat="1" ht="31.2">
      <c r="A12" s="59" t="s">
        <v>611</v>
      </c>
      <c r="B12" s="59" t="str">
        <f>IF(ISBLANK(C11),IF(ISBLANK(C12),5,CONCATENATE(COUNTA($B$10:B11)+1,".")))</f>
        <v>1.</v>
      </c>
      <c r="C12" s="430" t="s">
        <v>866</v>
      </c>
      <c r="D12" s="88"/>
      <c r="E12" s="88"/>
      <c r="F12" s="347">
        <v>32</v>
      </c>
      <c r="G12" s="373" t="s">
        <v>118</v>
      </c>
      <c r="H12" s="316"/>
      <c r="I12" s="316">
        <f>F12*H12</f>
        <v>0</v>
      </c>
    </row>
    <row r="13" spans="1:255" s="181" customFormat="1">
      <c r="A13" s="59"/>
      <c r="B13" s="59"/>
      <c r="C13" s="268"/>
      <c r="D13" s="88"/>
      <c r="E13" s="88"/>
      <c r="F13" s="314"/>
      <c r="G13" s="332"/>
      <c r="H13" s="316"/>
      <c r="I13" s="316"/>
    </row>
    <row r="14" spans="1:255" s="181" customFormat="1" ht="139.80000000000001" customHeight="1">
      <c r="A14" s="59" t="s">
        <v>611</v>
      </c>
      <c r="B14" s="59" t="str">
        <f>IF(ISBLANK(C13),IF(ISBLANK(C14),5,CONCATENATE(COUNTA($B$10:B13)+1,".")))</f>
        <v>2.</v>
      </c>
      <c r="C14" s="307" t="s">
        <v>613</v>
      </c>
      <c r="D14" s="307"/>
      <c r="E14" s="88"/>
      <c r="F14" s="209"/>
      <c r="G14" s="210"/>
      <c r="H14" s="142"/>
      <c r="I14" s="142"/>
    </row>
    <row r="15" spans="1:255" s="181" customFormat="1">
      <c r="A15" s="59"/>
      <c r="B15" s="59"/>
      <c r="C15" s="367" t="s">
        <v>869</v>
      </c>
      <c r="D15" s="345"/>
      <c r="E15" s="346"/>
      <c r="F15" s="347">
        <v>32</v>
      </c>
      <c r="G15" s="311" t="s">
        <v>2</v>
      </c>
      <c r="H15" s="316"/>
      <c r="I15" s="316">
        <f>F15*H15</f>
        <v>0</v>
      </c>
    </row>
    <row r="16" spans="1:255" s="181" customFormat="1">
      <c r="A16" s="59"/>
      <c r="B16" s="59"/>
      <c r="C16" s="367" t="s">
        <v>868</v>
      </c>
      <c r="D16" s="345"/>
      <c r="E16" s="346"/>
      <c r="F16" s="347">
        <v>60</v>
      </c>
      <c r="G16" s="311" t="s">
        <v>2</v>
      </c>
      <c r="H16" s="316"/>
      <c r="I16" s="316">
        <f>F16*H16</f>
        <v>0</v>
      </c>
    </row>
    <row r="17" spans="1:9" s="181" customFormat="1">
      <c r="A17" s="59"/>
      <c r="B17" s="59"/>
      <c r="C17" s="367" t="s">
        <v>867</v>
      </c>
      <c r="D17" s="345"/>
      <c r="E17" s="346"/>
      <c r="F17" s="347">
        <v>24</v>
      </c>
      <c r="G17" s="311" t="s">
        <v>2</v>
      </c>
      <c r="H17" s="316"/>
      <c r="I17" s="316">
        <f>F17*H17</f>
        <v>0</v>
      </c>
    </row>
    <row r="18" spans="1:9" s="181" customFormat="1">
      <c r="A18" s="59"/>
      <c r="B18" s="59"/>
      <c r="C18" s="268"/>
      <c r="D18" s="88"/>
      <c r="E18" s="88"/>
      <c r="F18" s="314"/>
      <c r="G18" s="332"/>
      <c r="H18" s="316"/>
      <c r="I18" s="316"/>
    </row>
    <row r="19" spans="1:9" s="181" customFormat="1" ht="249.6">
      <c r="A19" s="59" t="s">
        <v>611</v>
      </c>
      <c r="B19" s="59" t="str">
        <f>IF(ISBLANK(C18),IF(ISBLANK(C19),5,CONCATENATE(COUNTA($B$10:B18)+1,".")))</f>
        <v>3.</v>
      </c>
      <c r="C19" s="307" t="s">
        <v>615</v>
      </c>
      <c r="D19" s="307"/>
      <c r="E19" s="88"/>
      <c r="F19" s="209">
        <v>6</v>
      </c>
      <c r="G19" s="210" t="s">
        <v>1</v>
      </c>
      <c r="H19" s="142"/>
      <c r="I19" s="142">
        <f>F19*H19</f>
        <v>0</v>
      </c>
    </row>
    <row r="20" spans="1:9" s="181" customFormat="1">
      <c r="A20" s="209"/>
      <c r="B20" s="209"/>
      <c r="C20" s="266"/>
      <c r="D20" s="88"/>
      <c r="E20" s="88"/>
      <c r="F20" s="209"/>
      <c r="G20" s="210"/>
      <c r="H20" s="142"/>
      <c r="I20" s="142"/>
    </row>
    <row r="21" spans="1:9" s="181" customFormat="1">
      <c r="A21" s="59" t="s">
        <v>611</v>
      </c>
      <c r="B21" s="59" t="str">
        <f>IF(ISBLANK(C20),IF(ISBLANK(C21),5,CONCATENATE(COUNTA($B$4:B20)+1,".")))</f>
        <v>4.</v>
      </c>
      <c r="C21" s="309" t="s">
        <v>616</v>
      </c>
      <c r="F21" s="236"/>
      <c r="G21" s="232"/>
      <c r="H21" s="230"/>
      <c r="I21" s="230"/>
    </row>
    <row r="22" spans="1:9" s="181" customFormat="1">
      <c r="A22" s="225"/>
      <c r="B22" s="225"/>
      <c r="C22" s="235" t="s">
        <v>617</v>
      </c>
      <c r="F22" s="209">
        <v>6</v>
      </c>
      <c r="G22" s="210" t="s">
        <v>1</v>
      </c>
      <c r="H22" s="142"/>
      <c r="I22" s="142">
        <f>F22*H22</f>
        <v>0</v>
      </c>
    </row>
    <row r="23" spans="1:9" s="181" customFormat="1">
      <c r="A23" s="209"/>
      <c r="B23" s="209"/>
      <c r="C23" s="235" t="s">
        <v>618</v>
      </c>
      <c r="F23" s="209">
        <v>2</v>
      </c>
      <c r="G23" s="210" t="s">
        <v>1</v>
      </c>
      <c r="H23" s="142"/>
      <c r="I23" s="142">
        <f>F23*H23</f>
        <v>0</v>
      </c>
    </row>
    <row r="24" spans="1:9" s="181" customFormat="1">
      <c r="A24" s="209"/>
      <c r="B24" s="209"/>
      <c r="C24" s="235"/>
      <c r="F24" s="209"/>
      <c r="G24" s="210"/>
      <c r="H24" s="142"/>
      <c r="I24" s="142"/>
    </row>
    <row r="25" spans="1:9" s="181" customFormat="1" ht="31.2">
      <c r="A25" s="59" t="s">
        <v>611</v>
      </c>
      <c r="B25" s="59" t="str">
        <f>IF(ISBLANK(C24),IF(ISBLANK(C25),5,CONCATENATE(COUNTA($B$4:B24)+1,".")))</f>
        <v>5.</v>
      </c>
      <c r="C25" s="309" t="s">
        <v>881</v>
      </c>
      <c r="F25" s="236"/>
      <c r="G25" s="232"/>
      <c r="H25" s="230"/>
      <c r="I25" s="230"/>
    </row>
    <row r="26" spans="1:9" s="181" customFormat="1">
      <c r="A26" s="225"/>
      <c r="B26" s="225"/>
      <c r="C26" s="235" t="s">
        <v>84</v>
      </c>
      <c r="F26" s="209">
        <v>2</v>
      </c>
      <c r="G26" s="376" t="s">
        <v>0</v>
      </c>
      <c r="H26" s="142"/>
      <c r="I26" s="142">
        <f>F26*H26</f>
        <v>0</v>
      </c>
    </row>
    <row r="27" spans="1:9" s="181" customFormat="1">
      <c r="A27" s="209"/>
      <c r="B27" s="209"/>
      <c r="C27" s="267"/>
      <c r="D27" s="88"/>
      <c r="E27" s="88"/>
      <c r="F27" s="113"/>
      <c r="G27" s="130"/>
      <c r="H27" s="316"/>
      <c r="I27" s="316"/>
    </row>
    <row r="28" spans="1:9" s="181" customFormat="1" ht="39.75" customHeight="1">
      <c r="A28" s="59" t="s">
        <v>611</v>
      </c>
      <c r="B28" s="59" t="str">
        <f>IF(ISBLANK(C27),IF(ISBLANK(C28),5,CONCATENATE(COUNTA($B$4:B27)+1,".")))</f>
        <v>6.</v>
      </c>
      <c r="C28" s="307" t="s">
        <v>619</v>
      </c>
      <c r="D28" s="307"/>
      <c r="E28" s="307"/>
      <c r="F28" s="347">
        <v>100</v>
      </c>
      <c r="G28" s="373" t="s">
        <v>29</v>
      </c>
      <c r="H28" s="316"/>
      <c r="I28" s="316">
        <f>F28*H28</f>
        <v>0</v>
      </c>
    </row>
    <row r="29" spans="1:9" s="181" customFormat="1"/>
    <row r="30" spans="1:9" s="181" customFormat="1">
      <c r="A30" s="59"/>
      <c r="B30" s="59"/>
      <c r="C30" s="307"/>
      <c r="D30" s="307"/>
      <c r="E30" s="326"/>
      <c r="F30" s="347"/>
      <c r="G30" s="311"/>
      <c r="H30" s="316"/>
      <c r="I30" s="316"/>
    </row>
    <row r="31" spans="1:9" s="181" customFormat="1">
      <c r="A31" s="59"/>
      <c r="B31" s="59"/>
      <c r="C31" s="431" t="s">
        <v>870</v>
      </c>
      <c r="D31" s="307"/>
      <c r="E31" s="326"/>
      <c r="F31" s="347"/>
      <c r="G31" s="311"/>
      <c r="H31" s="316"/>
      <c r="I31" s="316"/>
    </row>
    <row r="32" spans="1:9" s="181" customFormat="1" ht="31.2">
      <c r="A32" s="59" t="s">
        <v>611</v>
      </c>
      <c r="B32" s="59" t="str">
        <f>IF(ISBLANK(C30),IF(ISBLANK(C32),5,CONCATENATE(COUNTA($B$4:B31)+1,".")))</f>
        <v>7.</v>
      </c>
      <c r="C32" s="234" t="s">
        <v>875</v>
      </c>
      <c r="F32" s="347"/>
      <c r="G32" s="311"/>
      <c r="H32" s="142"/>
      <c r="I32" s="142"/>
    </row>
    <row r="33" spans="1:9" s="181" customFormat="1" ht="16.2">
      <c r="A33" s="59"/>
      <c r="B33" s="59"/>
      <c r="C33" s="235" t="s">
        <v>871</v>
      </c>
      <c r="F33" s="347">
        <v>1</v>
      </c>
      <c r="G33" s="311" t="s">
        <v>0</v>
      </c>
      <c r="H33" s="142"/>
      <c r="I33" s="142">
        <f>F33*H33</f>
        <v>0</v>
      </c>
    </row>
    <row r="34" spans="1:9" s="181" customFormat="1">
      <c r="A34" s="59"/>
      <c r="B34" s="59"/>
      <c r="C34" s="235" t="s">
        <v>872</v>
      </c>
      <c r="F34" s="347">
        <v>1</v>
      </c>
      <c r="G34" s="311" t="s">
        <v>0</v>
      </c>
      <c r="H34" s="142"/>
      <c r="I34" s="142">
        <f>F34*H34</f>
        <v>0</v>
      </c>
    </row>
    <row r="35" spans="1:9" s="181" customFormat="1">
      <c r="A35" s="59"/>
      <c r="B35" s="59"/>
      <c r="C35" s="235" t="s">
        <v>873</v>
      </c>
      <c r="F35" s="347">
        <v>1</v>
      </c>
      <c r="G35" s="311" t="s">
        <v>0</v>
      </c>
      <c r="H35" s="142"/>
      <c r="I35" s="142">
        <f>F35*H35</f>
        <v>0</v>
      </c>
    </row>
    <row r="36" spans="1:9" s="181" customFormat="1" ht="31.2">
      <c r="A36" s="59"/>
      <c r="B36" s="59"/>
      <c r="C36" s="234" t="s">
        <v>874</v>
      </c>
      <c r="F36" s="347">
        <v>1</v>
      </c>
      <c r="G36" s="311" t="s">
        <v>0</v>
      </c>
      <c r="H36" s="142"/>
      <c r="I36" s="142">
        <f>F36*H36</f>
        <v>0</v>
      </c>
    </row>
    <row r="37" spans="1:9" s="181" customFormat="1">
      <c r="A37" s="59"/>
      <c r="B37" s="59"/>
    </row>
    <row r="38" spans="1:9" s="181" customFormat="1" ht="31.2">
      <c r="A38" s="59"/>
      <c r="B38" s="59"/>
      <c r="C38" s="234" t="s">
        <v>876</v>
      </c>
      <c r="F38" s="347">
        <v>1</v>
      </c>
      <c r="G38" s="311" t="s">
        <v>1</v>
      </c>
      <c r="H38" s="142"/>
      <c r="I38" s="142">
        <f>F38*H38</f>
        <v>0</v>
      </c>
    </row>
    <row r="39" spans="1:9" s="181" customFormat="1">
      <c r="A39" s="59"/>
      <c r="B39" s="59"/>
      <c r="C39" s="235" t="s">
        <v>877</v>
      </c>
      <c r="F39" s="209"/>
      <c r="G39" s="210"/>
      <c r="H39" s="142"/>
      <c r="I39" s="142"/>
    </row>
    <row r="40" spans="1:9" s="181" customFormat="1">
      <c r="A40" s="59"/>
      <c r="B40" s="59"/>
      <c r="C40" s="235"/>
      <c r="F40" s="209"/>
      <c r="G40" s="210"/>
      <c r="H40" s="142"/>
      <c r="I40" s="142"/>
    </row>
    <row r="41" spans="1:9" s="181" customFormat="1" ht="46.8">
      <c r="A41" s="59" t="s">
        <v>611</v>
      </c>
      <c r="B41" s="59" t="str">
        <f>IF(ISBLANK(C40),IF(ISBLANK(C41),5,CONCATENATE(COUNTA($B$4:B40)+1,".")))</f>
        <v>8.</v>
      </c>
      <c r="C41" s="234" t="s">
        <v>880</v>
      </c>
      <c r="F41" s="347">
        <v>8</v>
      </c>
      <c r="G41" s="373" t="s">
        <v>0</v>
      </c>
      <c r="H41" s="142"/>
      <c r="I41" s="142">
        <f>F41*H41</f>
        <v>0</v>
      </c>
    </row>
    <row r="42" spans="1:9" s="181" customFormat="1">
      <c r="A42" s="59"/>
      <c r="B42" s="59"/>
      <c r="C42" s="235"/>
      <c r="F42" s="209"/>
      <c r="G42" s="210"/>
      <c r="H42" s="142"/>
      <c r="I42" s="142"/>
    </row>
    <row r="43" spans="1:9" s="181" customFormat="1">
      <c r="A43" s="59" t="s">
        <v>611</v>
      </c>
      <c r="B43" s="59" t="str">
        <f>IF(ISBLANK(C42),IF(ISBLANK(C43),5,CONCATENATE(COUNTA($B$4:B42)+1,".")))</f>
        <v>9.</v>
      </c>
      <c r="C43" s="235" t="s">
        <v>878</v>
      </c>
      <c r="F43" s="347"/>
      <c r="G43" s="373"/>
      <c r="H43" s="142"/>
      <c r="I43" s="142"/>
    </row>
    <row r="44" spans="1:9" s="181" customFormat="1">
      <c r="A44" s="59"/>
      <c r="B44" s="59"/>
      <c r="C44" s="235" t="s">
        <v>879</v>
      </c>
      <c r="F44" s="347">
        <v>20</v>
      </c>
      <c r="G44" s="373" t="s">
        <v>2</v>
      </c>
      <c r="H44" s="142"/>
      <c r="I44" s="142">
        <f>F44*H44</f>
        <v>0</v>
      </c>
    </row>
    <row r="45" spans="1:9" s="181" customFormat="1">
      <c r="A45" s="225"/>
      <c r="B45" s="225"/>
      <c r="C45" s="331"/>
      <c r="D45" s="314"/>
      <c r="E45" s="314"/>
      <c r="F45" s="347"/>
      <c r="G45" s="314"/>
      <c r="H45" s="314"/>
      <c r="I45" s="314"/>
    </row>
    <row r="46" spans="1:9" s="181" customFormat="1" ht="124.8">
      <c r="A46" s="59" t="s">
        <v>611</v>
      </c>
      <c r="B46" s="59" t="str">
        <f>IF(ISBLANK(C45),IF(ISBLANK(C46),5,CONCATENATE(COUNTA($B$4:B45)+1,".")))</f>
        <v>10.</v>
      </c>
      <c r="C46" s="391" t="s">
        <v>883</v>
      </c>
      <c r="D46" s="307"/>
      <c r="E46" s="326"/>
      <c r="F46" s="347">
        <v>1</v>
      </c>
      <c r="G46" s="311" t="s">
        <v>1</v>
      </c>
      <c r="H46" s="316"/>
      <c r="I46" s="316">
        <f>F46*H46</f>
        <v>0</v>
      </c>
    </row>
    <row r="47" spans="1:9" s="181" customFormat="1">
      <c r="A47" s="225"/>
      <c r="B47" s="225"/>
      <c r="C47" s="331"/>
      <c r="D47" s="314"/>
      <c r="E47" s="314"/>
      <c r="F47" s="347"/>
      <c r="G47" s="314"/>
      <c r="H47" s="314"/>
      <c r="I47" s="314"/>
    </row>
    <row r="48" spans="1:9" s="181" customFormat="1" ht="39" customHeight="1">
      <c r="A48" s="59" t="s">
        <v>611</v>
      </c>
      <c r="B48" s="59" t="str">
        <f>IF(ISBLANK(C47),IF(ISBLANK(C48),5,CONCATENATE(COUNTA($B$4:B47)+1,".")))</f>
        <v>11.</v>
      </c>
      <c r="C48" s="307" t="s">
        <v>620</v>
      </c>
      <c r="D48" s="307"/>
      <c r="E48" s="326"/>
      <c r="F48" s="347">
        <v>1</v>
      </c>
      <c r="G48" s="311" t="s">
        <v>1</v>
      </c>
      <c r="H48" s="316"/>
      <c r="I48" s="316">
        <f>F48*H48</f>
        <v>0</v>
      </c>
    </row>
    <row r="49" spans="1:255" s="181" customFormat="1">
      <c r="A49" s="59"/>
      <c r="B49" s="59"/>
      <c r="C49" s="331"/>
      <c r="D49" s="314"/>
      <c r="E49" s="314"/>
      <c r="F49" s="347"/>
      <c r="G49" s="314"/>
      <c r="H49" s="314"/>
      <c r="I49" s="314"/>
    </row>
    <row r="50" spans="1:255" s="181" customFormat="1" ht="31.2">
      <c r="A50" s="59" t="s">
        <v>611</v>
      </c>
      <c r="B50" s="59" t="str">
        <f>IF(ISBLANK(C49),IF(ISBLANK(C50),5,CONCATENATE(COUNTA($B$4:B49)+1,".")))</f>
        <v>12.</v>
      </c>
      <c r="C50" s="307" t="s">
        <v>621</v>
      </c>
      <c r="D50" s="307"/>
      <c r="E50" s="326"/>
      <c r="F50" s="347"/>
      <c r="G50" s="311"/>
      <c r="H50" s="316"/>
      <c r="I50" s="316"/>
    </row>
    <row r="51" spans="1:255" s="181" customFormat="1">
      <c r="A51" s="59"/>
      <c r="B51" s="59"/>
      <c r="C51" s="391" t="s">
        <v>884</v>
      </c>
      <c r="D51" s="307"/>
      <c r="E51" s="326"/>
      <c r="F51" s="347">
        <v>8</v>
      </c>
      <c r="G51" s="311" t="s">
        <v>1</v>
      </c>
      <c r="H51" s="316"/>
      <c r="I51" s="316">
        <f>F51*H51</f>
        <v>0</v>
      </c>
    </row>
    <row r="52" spans="1:255">
      <c r="B52" s="140"/>
      <c r="C52" s="147"/>
      <c r="D52" s="141"/>
      <c r="E52" s="141"/>
      <c r="F52" s="149"/>
      <c r="G52" s="189"/>
      <c r="H52" s="150"/>
      <c r="I52" s="142"/>
      <c r="K52" s="45"/>
      <c r="L52" s="58"/>
    </row>
    <row r="53" spans="1:255" ht="46.8">
      <c r="A53" s="50" t="s">
        <v>612</v>
      </c>
      <c r="B53" s="59" t="str">
        <f>IF(ISBLANK(C52),IF(ISBLANK(C53),5,CONCATENATE(COUNTA($B$3:B50)+1,".")))</f>
        <v>13.</v>
      </c>
      <c r="C53" s="116" t="s">
        <v>128</v>
      </c>
      <c r="D53" s="141"/>
      <c r="E53" s="141"/>
      <c r="F53" s="141">
        <v>1</v>
      </c>
      <c r="G53" s="190" t="s">
        <v>1</v>
      </c>
      <c r="H53" s="142"/>
      <c r="I53" s="142">
        <f>F53*H53</f>
        <v>0</v>
      </c>
      <c r="K53" s="45"/>
      <c r="L53" s="58"/>
    </row>
    <row r="54" spans="1:255">
      <c r="B54" s="140"/>
      <c r="C54" s="147"/>
      <c r="D54" s="141"/>
      <c r="E54" s="141"/>
      <c r="F54" s="149"/>
      <c r="G54" s="189"/>
      <c r="H54" s="150"/>
      <c r="I54" s="142"/>
      <c r="K54" s="45"/>
      <c r="L54" s="58"/>
    </row>
    <row r="55" spans="1:255" ht="57" customHeight="1">
      <c r="A55" s="50" t="s">
        <v>612</v>
      </c>
      <c r="B55" s="59" t="str">
        <f>IF(ISBLANK(C54),IF(ISBLANK(C55),5,CONCATENATE(COUNTA($B$3:B53)+1,".")))</f>
        <v>14.</v>
      </c>
      <c r="C55" s="116" t="s">
        <v>170</v>
      </c>
      <c r="D55" s="141"/>
      <c r="E55" s="141"/>
      <c r="F55" s="141">
        <v>1</v>
      </c>
      <c r="G55" s="190" t="s">
        <v>1</v>
      </c>
      <c r="H55" s="142"/>
      <c r="I55" s="142">
        <f>F55*H55</f>
        <v>0</v>
      </c>
      <c r="K55" s="45"/>
      <c r="L55" s="58"/>
    </row>
    <row r="56" spans="1:255">
      <c r="B56" s="140"/>
      <c r="C56" s="147"/>
      <c r="D56" s="141"/>
      <c r="E56" s="141"/>
      <c r="F56" s="149"/>
      <c r="G56" s="189"/>
      <c r="H56" s="150"/>
      <c r="I56" s="142"/>
      <c r="K56" s="45"/>
      <c r="L56" s="58"/>
    </row>
    <row r="57" spans="1:255">
      <c r="A57" s="50" t="s">
        <v>612</v>
      </c>
      <c r="B57" s="59" t="str">
        <f>IF(ISBLANK(C56),IF(ISBLANK(C57),5,CONCATENATE(COUNTA($B$3:B55)+1,".")))</f>
        <v>15.</v>
      </c>
      <c r="C57" s="145" t="s">
        <v>9</v>
      </c>
      <c r="D57" s="141"/>
      <c r="E57" s="141"/>
      <c r="F57" s="149"/>
      <c r="G57" s="140"/>
    </row>
    <row r="58" spans="1:255">
      <c r="B58" s="140"/>
      <c r="C58" s="145" t="s">
        <v>10</v>
      </c>
      <c r="D58" s="141"/>
      <c r="E58" s="141"/>
      <c r="F58" s="149"/>
      <c r="G58" s="140"/>
    </row>
    <row r="59" spans="1:255">
      <c r="B59" s="140"/>
      <c r="C59" s="145" t="s">
        <v>11</v>
      </c>
      <c r="D59" s="141"/>
      <c r="E59" s="141"/>
      <c r="F59" s="149"/>
      <c r="G59" s="140"/>
    </row>
    <row r="60" spans="1:255" s="39" customFormat="1">
      <c r="A60" s="128"/>
      <c r="B60" s="140"/>
      <c r="C60" s="145" t="s">
        <v>12</v>
      </c>
      <c r="D60" s="141"/>
      <c r="E60" s="141"/>
      <c r="F60" s="149"/>
      <c r="G60" s="140"/>
      <c r="H60" s="91"/>
      <c r="I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1"/>
      <c r="CU60" s="91"/>
      <c r="CV60" s="91"/>
      <c r="CW60" s="91"/>
      <c r="CX60" s="91"/>
      <c r="CY60" s="91"/>
      <c r="CZ60" s="91"/>
      <c r="DA60" s="91"/>
      <c r="DB60" s="91"/>
      <c r="DC60" s="91"/>
      <c r="DD60" s="91"/>
      <c r="DE60" s="91"/>
      <c r="DF60" s="91"/>
      <c r="DG60" s="91"/>
      <c r="DH60" s="91"/>
      <c r="DI60" s="91"/>
      <c r="DJ60" s="91"/>
      <c r="DK60" s="91"/>
      <c r="DL60" s="91"/>
      <c r="DM60" s="91"/>
      <c r="DN60" s="91"/>
      <c r="DO60" s="91"/>
      <c r="DP60" s="91"/>
      <c r="DQ60" s="91"/>
      <c r="DR60" s="91"/>
      <c r="DS60" s="91"/>
      <c r="DT60" s="91"/>
      <c r="DU60" s="91"/>
      <c r="DV60" s="91"/>
      <c r="DW60" s="91"/>
      <c r="DX60" s="91"/>
      <c r="DY60" s="91"/>
      <c r="DZ60" s="91"/>
      <c r="EA60" s="91"/>
      <c r="EB60" s="91"/>
      <c r="EC60" s="91"/>
      <c r="ED60" s="91"/>
      <c r="EE60" s="91"/>
      <c r="EF60" s="91"/>
      <c r="EG60" s="91"/>
      <c r="EH60" s="91"/>
      <c r="EI60" s="91"/>
      <c r="EJ60" s="91"/>
      <c r="EK60" s="91"/>
      <c r="EL60" s="91"/>
      <c r="EM60" s="91"/>
      <c r="EN60" s="91"/>
      <c r="EO60" s="91"/>
      <c r="EP60" s="91"/>
      <c r="EQ60" s="91"/>
      <c r="ER60" s="91"/>
      <c r="ES60" s="91"/>
      <c r="ET60" s="91"/>
      <c r="EU60" s="91"/>
      <c r="EV60" s="91"/>
      <c r="EW60" s="91"/>
      <c r="EX60" s="91"/>
      <c r="EY60" s="91"/>
      <c r="EZ60" s="91"/>
      <c r="FA60" s="91"/>
      <c r="FB60" s="91"/>
      <c r="FC60" s="91"/>
      <c r="FD60" s="91"/>
      <c r="FE60" s="91"/>
      <c r="FF60" s="91"/>
      <c r="FG60" s="91"/>
      <c r="FH60" s="91"/>
      <c r="FI60" s="91"/>
      <c r="FJ60" s="91"/>
      <c r="FK60" s="91"/>
      <c r="FL60" s="91"/>
      <c r="FM60" s="91"/>
      <c r="FN60" s="91"/>
      <c r="FO60" s="91"/>
      <c r="FP60" s="91"/>
      <c r="FQ60" s="91"/>
      <c r="FR60" s="91"/>
      <c r="FS60" s="91"/>
      <c r="FT60" s="91"/>
      <c r="FU60" s="91"/>
      <c r="FV60" s="91"/>
      <c r="FW60" s="91"/>
      <c r="FX60" s="91"/>
      <c r="FY60" s="91"/>
      <c r="FZ60" s="91"/>
      <c r="GA60" s="91"/>
      <c r="GB60" s="91"/>
      <c r="GC60" s="91"/>
      <c r="GD60" s="91"/>
      <c r="GE60" s="91"/>
      <c r="GF60" s="91"/>
      <c r="GG60" s="91"/>
      <c r="GH60" s="91"/>
      <c r="GI60" s="91"/>
      <c r="GJ60" s="91"/>
      <c r="GK60" s="91"/>
      <c r="GL60" s="91"/>
      <c r="GM60" s="91"/>
      <c r="GN60" s="91"/>
      <c r="GO60" s="91"/>
      <c r="GP60" s="91"/>
      <c r="GQ60" s="91"/>
      <c r="GR60" s="91"/>
      <c r="GS60" s="91"/>
      <c r="GT60" s="91"/>
      <c r="GU60" s="91"/>
      <c r="GV60" s="91"/>
      <c r="GW60" s="91"/>
      <c r="GX60" s="91"/>
      <c r="GY60" s="91"/>
      <c r="GZ60" s="91"/>
      <c r="HA60" s="91"/>
      <c r="HB60" s="91"/>
      <c r="HC60" s="91"/>
      <c r="HD60" s="91"/>
      <c r="HE60" s="91"/>
      <c r="HF60" s="91"/>
      <c r="HG60" s="91"/>
      <c r="HH60" s="91"/>
      <c r="HI60" s="91"/>
      <c r="HJ60" s="91"/>
      <c r="HK60" s="91"/>
      <c r="HL60" s="91"/>
      <c r="HM60" s="91"/>
      <c r="HN60" s="91"/>
      <c r="HO60" s="91"/>
      <c r="HP60" s="91"/>
      <c r="HQ60" s="91"/>
      <c r="HR60" s="91"/>
      <c r="HS60" s="91"/>
      <c r="HT60" s="91"/>
      <c r="HU60" s="91"/>
      <c r="HV60" s="91"/>
      <c r="HW60" s="91"/>
      <c r="HX60" s="91"/>
      <c r="HY60" s="91"/>
      <c r="HZ60" s="91"/>
      <c r="IA60" s="91"/>
      <c r="IB60" s="91"/>
      <c r="IC60" s="91"/>
      <c r="ID60" s="91"/>
      <c r="IE60" s="91"/>
      <c r="IF60" s="91"/>
      <c r="IG60" s="91"/>
      <c r="IH60" s="91"/>
      <c r="II60" s="91"/>
      <c r="IJ60" s="91"/>
      <c r="IK60" s="91"/>
      <c r="IL60" s="91"/>
      <c r="IM60" s="91"/>
      <c r="IN60" s="91"/>
      <c r="IO60" s="91"/>
      <c r="IP60" s="91"/>
      <c r="IQ60" s="91"/>
      <c r="IR60" s="91"/>
      <c r="IS60" s="91"/>
      <c r="IT60" s="91"/>
      <c r="IU60" s="91"/>
    </row>
    <row r="61" spans="1:255" s="39" customFormat="1">
      <c r="A61" s="128"/>
      <c r="B61" s="140"/>
      <c r="C61" s="145" t="s">
        <v>13</v>
      </c>
      <c r="D61" s="141"/>
      <c r="E61" s="141"/>
      <c r="F61" s="149">
        <v>15</v>
      </c>
      <c r="G61" s="189" t="s">
        <v>14</v>
      </c>
      <c r="H61" s="91"/>
      <c r="I61" s="150">
        <f>SUM(I10:I57)*F61/100</f>
        <v>0</v>
      </c>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c r="CR61" s="91"/>
      <c r="CS61" s="91"/>
      <c r="CT61" s="91"/>
      <c r="CU61" s="91"/>
      <c r="CV61" s="91"/>
      <c r="CW61" s="91"/>
      <c r="CX61" s="91"/>
      <c r="CY61" s="91"/>
      <c r="CZ61" s="91"/>
      <c r="DA61" s="91"/>
      <c r="DB61" s="91"/>
      <c r="DC61" s="91"/>
      <c r="DD61" s="91"/>
      <c r="DE61" s="91"/>
      <c r="DF61" s="91"/>
      <c r="DG61" s="91"/>
      <c r="DH61" s="91"/>
      <c r="DI61" s="91"/>
      <c r="DJ61" s="91"/>
      <c r="DK61" s="91"/>
      <c r="DL61" s="91"/>
      <c r="DM61" s="91"/>
      <c r="DN61" s="91"/>
      <c r="DO61" s="91"/>
      <c r="DP61" s="91"/>
      <c r="DQ61" s="91"/>
      <c r="DR61" s="91"/>
      <c r="DS61" s="91"/>
      <c r="DT61" s="91"/>
      <c r="DU61" s="91"/>
      <c r="DV61" s="91"/>
      <c r="DW61" s="91"/>
      <c r="DX61" s="91"/>
      <c r="DY61" s="91"/>
      <c r="DZ61" s="91"/>
      <c r="EA61" s="91"/>
      <c r="EB61" s="91"/>
      <c r="EC61" s="91"/>
      <c r="ED61" s="91"/>
      <c r="EE61" s="91"/>
      <c r="EF61" s="91"/>
      <c r="EG61" s="91"/>
      <c r="EH61" s="91"/>
      <c r="EI61" s="91"/>
      <c r="EJ61" s="91"/>
      <c r="EK61" s="91"/>
      <c r="EL61" s="91"/>
      <c r="EM61" s="91"/>
      <c r="EN61" s="91"/>
      <c r="EO61" s="91"/>
      <c r="EP61" s="91"/>
      <c r="EQ61" s="91"/>
      <c r="ER61" s="91"/>
      <c r="ES61" s="91"/>
      <c r="ET61" s="91"/>
      <c r="EU61" s="91"/>
      <c r="EV61" s="91"/>
      <c r="EW61" s="91"/>
      <c r="EX61" s="91"/>
      <c r="EY61" s="91"/>
      <c r="EZ61" s="91"/>
      <c r="FA61" s="91"/>
      <c r="FB61" s="91"/>
      <c r="FC61" s="91"/>
      <c r="FD61" s="91"/>
      <c r="FE61" s="91"/>
      <c r="FF61" s="91"/>
      <c r="FG61" s="91"/>
      <c r="FH61" s="91"/>
      <c r="FI61" s="91"/>
      <c r="FJ61" s="91"/>
      <c r="FK61" s="91"/>
      <c r="FL61" s="91"/>
      <c r="FM61" s="91"/>
      <c r="FN61" s="91"/>
      <c r="FO61" s="91"/>
      <c r="FP61" s="91"/>
      <c r="FQ61" s="91"/>
      <c r="FR61" s="91"/>
      <c r="FS61" s="91"/>
      <c r="FT61" s="91"/>
      <c r="FU61" s="91"/>
      <c r="FV61" s="91"/>
      <c r="FW61" s="91"/>
      <c r="FX61" s="91"/>
      <c r="FY61" s="91"/>
      <c r="FZ61" s="91"/>
      <c r="GA61" s="91"/>
      <c r="GB61" s="91"/>
      <c r="GC61" s="91"/>
      <c r="GD61" s="91"/>
      <c r="GE61" s="91"/>
      <c r="GF61" s="91"/>
      <c r="GG61" s="91"/>
      <c r="GH61" s="91"/>
      <c r="GI61" s="91"/>
      <c r="GJ61" s="91"/>
      <c r="GK61" s="91"/>
      <c r="GL61" s="91"/>
      <c r="GM61" s="91"/>
      <c r="GN61" s="91"/>
      <c r="GO61" s="91"/>
      <c r="GP61" s="91"/>
      <c r="GQ61" s="91"/>
      <c r="GR61" s="91"/>
      <c r="GS61" s="91"/>
      <c r="GT61" s="91"/>
      <c r="GU61" s="91"/>
      <c r="GV61" s="91"/>
      <c r="GW61" s="91"/>
      <c r="GX61" s="91"/>
      <c r="GY61" s="91"/>
      <c r="GZ61" s="91"/>
      <c r="HA61" s="91"/>
      <c r="HB61" s="91"/>
      <c r="HC61" s="91"/>
      <c r="HD61" s="91"/>
      <c r="HE61" s="91"/>
      <c r="HF61" s="91"/>
      <c r="HG61" s="91"/>
      <c r="HH61" s="91"/>
      <c r="HI61" s="91"/>
      <c r="HJ61" s="91"/>
      <c r="HK61" s="91"/>
      <c r="HL61" s="91"/>
      <c r="HM61" s="91"/>
      <c r="HN61" s="91"/>
      <c r="HO61" s="91"/>
      <c r="HP61" s="91"/>
      <c r="HQ61" s="91"/>
      <c r="HR61" s="91"/>
      <c r="HS61" s="91"/>
      <c r="HT61" s="91"/>
      <c r="HU61" s="91"/>
      <c r="HV61" s="91"/>
      <c r="HW61" s="91"/>
      <c r="HX61" s="91"/>
      <c r="HY61" s="91"/>
      <c r="HZ61" s="91"/>
      <c r="IA61" s="91"/>
      <c r="IB61" s="91"/>
      <c r="IC61" s="91"/>
      <c r="ID61" s="91"/>
      <c r="IE61" s="91"/>
      <c r="IF61" s="91"/>
      <c r="IG61" s="91"/>
      <c r="IH61" s="91"/>
      <c r="II61" s="91"/>
      <c r="IJ61" s="91"/>
      <c r="IK61" s="91"/>
      <c r="IL61" s="91"/>
      <c r="IM61" s="91"/>
      <c r="IN61" s="91"/>
      <c r="IO61" s="91"/>
      <c r="IP61" s="91"/>
      <c r="IQ61" s="91"/>
      <c r="IR61" s="91"/>
      <c r="IS61" s="91"/>
      <c r="IT61" s="91"/>
      <c r="IU61" s="91"/>
    </row>
    <row r="62" spans="1:255" s="39" customFormat="1" ht="16.2" thickBot="1">
      <c r="A62" s="128"/>
      <c r="B62" s="126"/>
      <c r="C62" s="127"/>
      <c r="D62" s="126"/>
      <c r="E62" s="126"/>
      <c r="F62" s="126"/>
      <c r="G62" s="129"/>
      <c r="H62" s="126"/>
      <c r="I62" s="126"/>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c r="CV62" s="91"/>
      <c r="CW62" s="91"/>
      <c r="CX62" s="91"/>
      <c r="CY62" s="91"/>
      <c r="CZ62" s="91"/>
      <c r="DA62" s="91"/>
      <c r="DB62" s="91"/>
      <c r="DC62" s="91"/>
      <c r="DD62" s="91"/>
      <c r="DE62" s="91"/>
      <c r="DF62" s="91"/>
      <c r="DG62" s="91"/>
      <c r="DH62" s="91"/>
      <c r="DI62" s="91"/>
      <c r="DJ62" s="91"/>
      <c r="DK62" s="91"/>
      <c r="DL62" s="91"/>
      <c r="DM62" s="91"/>
      <c r="DN62" s="91"/>
      <c r="DO62" s="91"/>
      <c r="DP62" s="91"/>
      <c r="DQ62" s="91"/>
      <c r="DR62" s="91"/>
      <c r="DS62" s="91"/>
      <c r="DT62" s="91"/>
      <c r="DU62" s="91"/>
      <c r="DV62" s="91"/>
      <c r="DW62" s="91"/>
      <c r="DX62" s="91"/>
      <c r="DY62" s="91"/>
      <c r="DZ62" s="91"/>
      <c r="EA62" s="91"/>
      <c r="EB62" s="91"/>
      <c r="EC62" s="91"/>
      <c r="ED62" s="91"/>
      <c r="EE62" s="91"/>
      <c r="EF62" s="91"/>
      <c r="EG62" s="91"/>
      <c r="EH62" s="91"/>
      <c r="EI62" s="91"/>
      <c r="EJ62" s="91"/>
      <c r="EK62" s="91"/>
      <c r="EL62" s="91"/>
      <c r="EM62" s="91"/>
      <c r="EN62" s="91"/>
      <c r="EO62" s="91"/>
      <c r="EP62" s="91"/>
      <c r="EQ62" s="91"/>
      <c r="ER62" s="91"/>
      <c r="ES62" s="91"/>
      <c r="ET62" s="91"/>
      <c r="EU62" s="91"/>
      <c r="EV62" s="91"/>
      <c r="EW62" s="91"/>
      <c r="EX62" s="91"/>
      <c r="EY62" s="91"/>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1"/>
      <c r="GM62" s="91"/>
      <c r="GN62" s="91"/>
      <c r="GO62" s="91"/>
      <c r="GP62" s="91"/>
      <c r="GQ62" s="91"/>
      <c r="GR62" s="91"/>
      <c r="GS62" s="91"/>
      <c r="GT62" s="91"/>
      <c r="GU62" s="91"/>
      <c r="GV62" s="91"/>
      <c r="GW62" s="91"/>
      <c r="GX62" s="91"/>
      <c r="GY62" s="91"/>
      <c r="GZ62" s="91"/>
      <c r="HA62" s="91"/>
      <c r="HB62" s="91"/>
      <c r="HC62" s="91"/>
      <c r="HD62" s="91"/>
      <c r="HE62" s="91"/>
      <c r="HF62" s="91"/>
      <c r="HG62" s="91"/>
      <c r="HH62" s="91"/>
      <c r="HI62" s="91"/>
      <c r="HJ62" s="91"/>
      <c r="HK62" s="91"/>
      <c r="HL62" s="91"/>
      <c r="HM62" s="91"/>
      <c r="HN62" s="91"/>
      <c r="HO62" s="91"/>
      <c r="HP62" s="91"/>
      <c r="HQ62" s="91"/>
      <c r="HR62" s="91"/>
      <c r="HS62" s="91"/>
      <c r="HT62" s="91"/>
      <c r="HU62" s="91"/>
      <c r="HV62" s="91"/>
      <c r="HW62" s="91"/>
      <c r="HX62" s="91"/>
      <c r="HY62" s="91"/>
      <c r="HZ62" s="91"/>
      <c r="IA62" s="91"/>
      <c r="IB62" s="91"/>
      <c r="IC62" s="91"/>
      <c r="ID62" s="91"/>
      <c r="IE62" s="91"/>
      <c r="IF62" s="91"/>
      <c r="IG62" s="91"/>
      <c r="IH62" s="91"/>
      <c r="II62" s="91"/>
      <c r="IJ62" s="91"/>
      <c r="IK62" s="91"/>
      <c r="IL62" s="91"/>
      <c r="IM62" s="91"/>
      <c r="IN62" s="91"/>
      <c r="IO62" s="91"/>
      <c r="IP62" s="91"/>
      <c r="IQ62" s="91"/>
      <c r="IR62" s="91"/>
      <c r="IS62" s="91"/>
      <c r="IT62" s="91"/>
      <c r="IU62" s="91"/>
    </row>
    <row r="63" spans="1:255" s="39" customFormat="1" ht="18">
      <c r="A63" s="128"/>
      <c r="B63" s="91"/>
      <c r="C63" s="138" t="str">
        <f>C3</f>
        <v>TEHNIČNI PLIN KISIK O2 - P (prostori SUC)</v>
      </c>
      <c r="D63" s="91"/>
      <c r="E63" s="91"/>
      <c r="F63" s="91"/>
      <c r="G63" s="191" t="s">
        <v>27</v>
      </c>
      <c r="H63" s="91"/>
      <c r="I63" s="100">
        <f>SUM(I4:I61)</f>
        <v>0</v>
      </c>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c r="CR63" s="91"/>
      <c r="CS63" s="91"/>
      <c r="CT63" s="91"/>
      <c r="CU63" s="91"/>
      <c r="CV63" s="91"/>
      <c r="CW63" s="91"/>
      <c r="CX63" s="91"/>
      <c r="CY63" s="91"/>
      <c r="CZ63" s="91"/>
      <c r="DA63" s="91"/>
      <c r="DB63" s="91"/>
      <c r="DC63" s="91"/>
      <c r="DD63" s="91"/>
      <c r="DE63" s="91"/>
      <c r="DF63" s="91"/>
      <c r="DG63" s="91"/>
      <c r="DH63" s="91"/>
      <c r="DI63" s="91"/>
      <c r="DJ63" s="91"/>
      <c r="DK63" s="91"/>
      <c r="DL63" s="91"/>
      <c r="DM63" s="91"/>
      <c r="DN63" s="91"/>
      <c r="DO63" s="91"/>
      <c r="DP63" s="91"/>
      <c r="DQ63" s="91"/>
      <c r="DR63" s="91"/>
      <c r="DS63" s="91"/>
      <c r="DT63" s="91"/>
      <c r="DU63" s="91"/>
      <c r="DV63" s="91"/>
      <c r="DW63" s="91"/>
      <c r="DX63" s="91"/>
      <c r="DY63" s="91"/>
      <c r="DZ63" s="91"/>
      <c r="EA63" s="91"/>
      <c r="EB63" s="91"/>
      <c r="EC63" s="91"/>
      <c r="ED63" s="91"/>
      <c r="EE63" s="91"/>
      <c r="EF63" s="91"/>
      <c r="EG63" s="91"/>
      <c r="EH63" s="91"/>
      <c r="EI63" s="91"/>
      <c r="EJ63" s="91"/>
      <c r="EK63" s="91"/>
      <c r="EL63" s="91"/>
      <c r="EM63" s="91"/>
      <c r="EN63" s="91"/>
      <c r="EO63" s="91"/>
      <c r="EP63" s="91"/>
      <c r="EQ63" s="91"/>
      <c r="ER63" s="91"/>
      <c r="ES63" s="91"/>
      <c r="ET63" s="91"/>
      <c r="EU63" s="91"/>
      <c r="EV63" s="91"/>
      <c r="EW63" s="91"/>
      <c r="EX63" s="91"/>
      <c r="EY63" s="91"/>
      <c r="EZ63" s="91"/>
      <c r="FA63" s="91"/>
      <c r="FB63" s="91"/>
      <c r="FC63" s="91"/>
      <c r="FD63" s="91"/>
      <c r="FE63" s="91"/>
      <c r="FF63" s="91"/>
      <c r="FG63" s="91"/>
      <c r="FH63" s="91"/>
      <c r="FI63" s="91"/>
      <c r="FJ63" s="91"/>
      <c r="FK63" s="91"/>
      <c r="FL63" s="91"/>
      <c r="FM63" s="91"/>
      <c r="FN63" s="91"/>
      <c r="FO63" s="91"/>
      <c r="FP63" s="91"/>
      <c r="FQ63" s="91"/>
      <c r="FR63" s="91"/>
      <c r="FS63" s="91"/>
      <c r="FT63" s="91"/>
      <c r="FU63" s="91"/>
      <c r="FV63" s="91"/>
      <c r="FW63" s="91"/>
      <c r="FX63" s="91"/>
      <c r="FY63" s="91"/>
      <c r="FZ63" s="91"/>
      <c r="GA63" s="91"/>
      <c r="GB63" s="91"/>
      <c r="GC63" s="91"/>
      <c r="GD63" s="91"/>
      <c r="GE63" s="91"/>
      <c r="GF63" s="91"/>
      <c r="GG63" s="91"/>
      <c r="GH63" s="91"/>
      <c r="GI63" s="91"/>
      <c r="GJ63" s="91"/>
      <c r="GK63" s="91"/>
      <c r="GL63" s="91"/>
      <c r="GM63" s="91"/>
      <c r="GN63" s="91"/>
      <c r="GO63" s="91"/>
      <c r="GP63" s="91"/>
      <c r="GQ63" s="91"/>
      <c r="GR63" s="91"/>
      <c r="GS63" s="91"/>
      <c r="GT63" s="91"/>
      <c r="GU63" s="91"/>
      <c r="GV63" s="91"/>
      <c r="GW63" s="91"/>
      <c r="GX63" s="91"/>
      <c r="GY63" s="91"/>
      <c r="GZ63" s="91"/>
      <c r="HA63" s="91"/>
      <c r="HB63" s="91"/>
      <c r="HC63" s="91"/>
      <c r="HD63" s="91"/>
      <c r="HE63" s="91"/>
      <c r="HF63" s="91"/>
      <c r="HG63" s="91"/>
      <c r="HH63" s="91"/>
      <c r="HI63" s="91"/>
      <c r="HJ63" s="91"/>
      <c r="HK63" s="91"/>
      <c r="HL63" s="91"/>
      <c r="HM63" s="91"/>
      <c r="HN63" s="91"/>
      <c r="HO63" s="91"/>
      <c r="HP63" s="91"/>
      <c r="HQ63" s="91"/>
      <c r="HR63" s="91"/>
      <c r="HS63" s="91"/>
      <c r="HT63" s="91"/>
      <c r="HU63" s="91"/>
      <c r="HV63" s="91"/>
      <c r="HW63" s="91"/>
      <c r="HX63" s="91"/>
      <c r="HY63" s="91"/>
      <c r="HZ63" s="91"/>
      <c r="IA63" s="91"/>
      <c r="IB63" s="91"/>
      <c r="IC63" s="91"/>
      <c r="ID63" s="91"/>
      <c r="IE63" s="91"/>
      <c r="IF63" s="91"/>
      <c r="IG63" s="91"/>
      <c r="IH63" s="91"/>
      <c r="II63" s="91"/>
      <c r="IJ63" s="91"/>
      <c r="IK63" s="91"/>
      <c r="IL63" s="91"/>
      <c r="IM63" s="91"/>
      <c r="IN63" s="91"/>
      <c r="IO63" s="91"/>
      <c r="IP63" s="91"/>
      <c r="IQ63" s="91"/>
      <c r="IR63" s="91"/>
      <c r="IS63" s="91"/>
      <c r="IT63" s="91"/>
      <c r="IU63" s="91"/>
    </row>
    <row r="64" spans="1:255" s="39" customFormat="1" ht="18">
      <c r="A64" s="128"/>
      <c r="B64" s="91"/>
      <c r="C64" s="138"/>
      <c r="D64" s="91"/>
      <c r="E64" s="91"/>
      <c r="F64" s="91"/>
      <c r="G64" s="191"/>
      <c r="H64" s="91"/>
      <c r="I64" s="150"/>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c r="CV64" s="91"/>
      <c r="CW64" s="91"/>
      <c r="CX64" s="91"/>
      <c r="CY64" s="91"/>
      <c r="CZ64" s="91"/>
      <c r="DA64" s="91"/>
      <c r="DB64" s="91"/>
      <c r="DC64" s="91"/>
      <c r="DD64" s="91"/>
      <c r="DE64" s="91"/>
      <c r="DF64" s="91"/>
      <c r="DG64" s="91"/>
      <c r="DH64" s="91"/>
      <c r="DI64" s="91"/>
      <c r="DJ64" s="91"/>
      <c r="DK64" s="91"/>
      <c r="DL64" s="91"/>
      <c r="DM64" s="91"/>
      <c r="DN64" s="91"/>
      <c r="DO64" s="91"/>
      <c r="DP64" s="91"/>
      <c r="DQ64" s="91"/>
      <c r="DR64" s="91"/>
      <c r="DS64" s="91"/>
      <c r="DT64" s="91"/>
      <c r="DU64" s="91"/>
      <c r="DV64" s="91"/>
      <c r="DW64" s="91"/>
      <c r="DX64" s="91"/>
      <c r="DY64" s="91"/>
      <c r="DZ64" s="91"/>
      <c r="EA64" s="91"/>
      <c r="EB64" s="91"/>
      <c r="EC64" s="91"/>
      <c r="ED64" s="91"/>
      <c r="EE64" s="91"/>
      <c r="EF64" s="91"/>
      <c r="EG64" s="91"/>
      <c r="EH64" s="91"/>
      <c r="EI64" s="91"/>
      <c r="EJ64" s="91"/>
      <c r="EK64" s="91"/>
      <c r="EL64" s="91"/>
      <c r="EM64" s="91"/>
      <c r="EN64" s="91"/>
      <c r="EO64" s="91"/>
      <c r="EP64" s="91"/>
      <c r="EQ64" s="91"/>
      <c r="ER64" s="91"/>
      <c r="ES64" s="91"/>
      <c r="ET64" s="91"/>
      <c r="EU64" s="91"/>
      <c r="EV64" s="91"/>
      <c r="EW64" s="91"/>
      <c r="EX64" s="91"/>
      <c r="EY64" s="91"/>
      <c r="EZ64" s="91"/>
      <c r="FA64" s="91"/>
      <c r="FB64" s="91"/>
      <c r="FC64" s="91"/>
      <c r="FD64" s="91"/>
      <c r="FE64" s="91"/>
      <c r="FF64" s="91"/>
      <c r="FG64" s="91"/>
      <c r="FH64" s="91"/>
      <c r="FI64" s="91"/>
      <c r="FJ64" s="91"/>
      <c r="FK64" s="91"/>
      <c r="FL64" s="91"/>
      <c r="FM64" s="91"/>
      <c r="FN64" s="91"/>
      <c r="FO64" s="91"/>
      <c r="FP64" s="91"/>
      <c r="FQ64" s="91"/>
      <c r="FR64" s="91"/>
      <c r="FS64" s="91"/>
      <c r="FT64" s="91"/>
      <c r="FU64" s="91"/>
      <c r="FV64" s="91"/>
      <c r="FW64" s="91"/>
      <c r="FX64" s="91"/>
      <c r="FY64" s="91"/>
      <c r="FZ64" s="91"/>
      <c r="GA64" s="91"/>
      <c r="GB64" s="91"/>
      <c r="GC64" s="91"/>
      <c r="GD64" s="91"/>
      <c r="GE64" s="91"/>
      <c r="GF64" s="91"/>
      <c r="GG64" s="91"/>
      <c r="GH64" s="91"/>
      <c r="GI64" s="91"/>
      <c r="GJ64" s="91"/>
      <c r="GK64" s="91"/>
      <c r="GL64" s="91"/>
      <c r="GM64" s="91"/>
      <c r="GN64" s="91"/>
      <c r="GO64" s="91"/>
      <c r="GP64" s="91"/>
      <c r="GQ64" s="91"/>
      <c r="GR64" s="91"/>
      <c r="GS64" s="91"/>
      <c r="GT64" s="91"/>
      <c r="GU64" s="91"/>
      <c r="GV64" s="91"/>
      <c r="GW64" s="91"/>
      <c r="GX64" s="91"/>
      <c r="GY64" s="91"/>
      <c r="GZ64" s="91"/>
      <c r="HA64" s="91"/>
      <c r="HB64" s="91"/>
      <c r="HC64" s="91"/>
      <c r="HD64" s="91"/>
      <c r="HE64" s="91"/>
      <c r="HF64" s="91"/>
      <c r="HG64" s="91"/>
      <c r="HH64" s="91"/>
      <c r="HI64" s="91"/>
      <c r="HJ64" s="91"/>
      <c r="HK64" s="91"/>
      <c r="HL64" s="91"/>
      <c r="HM64" s="91"/>
      <c r="HN64" s="91"/>
      <c r="HO64" s="91"/>
      <c r="HP64" s="91"/>
      <c r="HQ64" s="91"/>
      <c r="HR64" s="91"/>
      <c r="HS64" s="91"/>
      <c r="HT64" s="91"/>
      <c r="HU64" s="91"/>
      <c r="HV64" s="91"/>
      <c r="HW64" s="91"/>
      <c r="HX64" s="91"/>
      <c r="HY64" s="91"/>
      <c r="HZ64" s="91"/>
      <c r="IA64" s="91"/>
      <c r="IB64" s="91"/>
      <c r="IC64" s="91"/>
      <c r="ID64" s="91"/>
      <c r="IE64" s="91"/>
      <c r="IF64" s="91"/>
      <c r="IG64" s="91"/>
      <c r="IH64" s="91"/>
      <c r="II64" s="91"/>
      <c r="IJ64" s="91"/>
      <c r="IK64" s="91"/>
      <c r="IL64" s="91"/>
      <c r="IM64" s="91"/>
      <c r="IN64" s="91"/>
      <c r="IO64" s="91"/>
      <c r="IP64" s="91"/>
      <c r="IQ64" s="91"/>
      <c r="IR64" s="91"/>
      <c r="IS64" s="91"/>
      <c r="IT64" s="91"/>
      <c r="IU64" s="91"/>
    </row>
    <row r="65" spans="1:9" s="45" customFormat="1" ht="18">
      <c r="A65" s="92"/>
      <c r="B65" s="91"/>
      <c r="C65" s="128" t="s">
        <v>23</v>
      </c>
      <c r="D65" s="91"/>
      <c r="E65" s="91"/>
      <c r="F65" s="91"/>
      <c r="G65" s="191"/>
      <c r="H65" s="91"/>
      <c r="I65" s="102"/>
    </row>
    <row r="66" spans="1:9" s="47" customFormat="1">
      <c r="A66" s="50"/>
      <c r="B66" s="19"/>
      <c r="C66" s="71" t="s">
        <v>22</v>
      </c>
      <c r="E66" s="91"/>
      <c r="F66" s="91"/>
      <c r="G66" s="103"/>
    </row>
    <row r="67" spans="1:9" s="45" customFormat="1">
      <c r="B67" s="163"/>
      <c r="C67" s="164"/>
      <c r="D67" s="59"/>
      <c r="E67" s="50"/>
      <c r="G67" s="88"/>
    </row>
    <row r="68" spans="1:9" s="45" customFormat="1">
      <c r="B68" s="165"/>
      <c r="C68" s="166"/>
      <c r="D68" s="59"/>
      <c r="E68" s="50"/>
      <c r="G68" s="88"/>
    </row>
    <row r="69" spans="1:9" s="45" customFormat="1">
      <c r="B69" s="165"/>
      <c r="C69" s="167" t="s">
        <v>136</v>
      </c>
      <c r="D69" s="59"/>
      <c r="E69" s="50"/>
      <c r="G69" s="88"/>
    </row>
    <row r="70" spans="1:9" s="45" customFormat="1">
      <c r="B70" s="165"/>
      <c r="C70" s="166"/>
      <c r="D70" s="59"/>
      <c r="E70" s="50"/>
      <c r="G70" s="88"/>
    </row>
    <row r="71" spans="1:9" s="45" customFormat="1">
      <c r="B71" s="165" t="s">
        <v>52</v>
      </c>
      <c r="C71" s="168" t="s">
        <v>137</v>
      </c>
      <c r="D71" s="59"/>
      <c r="E71" s="50"/>
      <c r="G71" s="88"/>
    </row>
    <row r="72" spans="1:9" s="45" customFormat="1">
      <c r="B72" s="165"/>
      <c r="C72" s="168" t="s">
        <v>138</v>
      </c>
      <c r="D72" s="59"/>
      <c r="E72" s="50"/>
      <c r="G72" s="88"/>
    </row>
    <row r="73" spans="1:9" s="45" customFormat="1">
      <c r="B73" s="165"/>
      <c r="C73" s="168" t="s">
        <v>139</v>
      </c>
      <c r="D73" s="59"/>
      <c r="E73" s="50"/>
      <c r="G73" s="88"/>
    </row>
    <row r="74" spans="1:9" s="45" customFormat="1">
      <c r="B74" s="165" t="s">
        <v>52</v>
      </c>
      <c r="C74" s="168" t="s">
        <v>140</v>
      </c>
      <c r="D74" s="59"/>
      <c r="E74" s="50"/>
      <c r="G74" s="88"/>
    </row>
    <row r="75" spans="1:9" s="45" customFormat="1">
      <c r="B75" s="165"/>
      <c r="C75" s="168" t="s">
        <v>141</v>
      </c>
      <c r="D75" s="59"/>
      <c r="E75" s="50"/>
      <c r="G75" s="88"/>
    </row>
    <row r="76" spans="1:9" s="45" customFormat="1">
      <c r="B76" s="165"/>
      <c r="C76" s="168" t="s">
        <v>142</v>
      </c>
      <c r="D76" s="59"/>
      <c r="E76" s="50"/>
      <c r="G76" s="88"/>
    </row>
    <row r="77" spans="1:9" s="45" customFormat="1">
      <c r="B77" s="165" t="s">
        <v>52</v>
      </c>
      <c r="C77" s="168" t="s">
        <v>143</v>
      </c>
      <c r="D77" s="59"/>
      <c r="E77" s="50"/>
      <c r="G77" s="88"/>
    </row>
    <row r="78" spans="1:9" s="45" customFormat="1">
      <c r="B78" s="165"/>
      <c r="C78" s="168" t="s">
        <v>144</v>
      </c>
      <c r="D78" s="59"/>
      <c r="E78" s="50"/>
      <c r="G78" s="88"/>
    </row>
    <row r="79" spans="1:9" s="45" customFormat="1">
      <c r="B79" s="165"/>
      <c r="C79" s="168" t="s">
        <v>145</v>
      </c>
      <c r="D79" s="59"/>
      <c r="E79" s="50"/>
      <c r="G79" s="88"/>
    </row>
    <row r="80" spans="1:9" s="45" customFormat="1">
      <c r="B80" s="165" t="s">
        <v>52</v>
      </c>
      <c r="C80" s="168" t="s">
        <v>146</v>
      </c>
      <c r="D80" s="59"/>
      <c r="E80" s="50"/>
      <c r="G80" s="88"/>
    </row>
    <row r="81" spans="2:7" s="45" customFormat="1">
      <c r="B81" s="165"/>
      <c r="C81" s="168" t="s">
        <v>147</v>
      </c>
      <c r="D81" s="59"/>
      <c r="E81" s="50"/>
      <c r="G81" s="88"/>
    </row>
    <row r="82" spans="2:7" s="45" customFormat="1">
      <c r="B82" s="165"/>
      <c r="C82" s="168" t="s">
        <v>148</v>
      </c>
      <c r="D82" s="59"/>
      <c r="E82" s="50"/>
      <c r="G82" s="88"/>
    </row>
    <row r="83" spans="2:7" s="45" customFormat="1">
      <c r="B83" s="165" t="s">
        <v>52</v>
      </c>
      <c r="C83" s="168" t="s">
        <v>149</v>
      </c>
      <c r="D83" s="59"/>
      <c r="E83" s="50"/>
      <c r="G83"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1" manualBreakCount="1">
    <brk id="30"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IU121"/>
  <sheetViews>
    <sheetView view="pageBreakPreview" topLeftCell="A47" zoomScaleNormal="100" zoomScaleSheetLayoutView="100" workbookViewId="0">
      <selection activeCell="H72" sqref="H6:H72"/>
    </sheetView>
  </sheetViews>
  <sheetFormatPr defaultColWidth="9.109375" defaultRowHeight="15.6"/>
  <cols>
    <col min="1" max="1" width="3.33203125" style="151" customWidth="1"/>
    <col min="2" max="2" width="4.33203125" style="103" customWidth="1"/>
    <col min="3" max="3" width="47.6640625" style="98" customWidth="1"/>
    <col min="4" max="4" width="13.6640625" style="91" customWidth="1"/>
    <col min="5" max="5" width="4.6640625" style="91" customWidth="1"/>
    <col min="6" max="6" width="6.6640625" style="91" customWidth="1"/>
    <col min="7" max="7" width="8.6640625" style="91" customWidth="1"/>
    <col min="8" max="9" width="10.6640625" style="91" customWidth="1"/>
    <col min="10" max="10" width="22.33203125" style="39" customWidth="1"/>
    <col min="11" max="16384" width="9.109375" style="91"/>
  </cols>
  <sheetData>
    <row r="1" spans="1:255">
      <c r="A1" s="99" t="s">
        <v>3</v>
      </c>
      <c r="B1" s="110"/>
      <c r="C1" s="207" t="s">
        <v>4</v>
      </c>
      <c r="D1" s="61"/>
      <c r="E1" s="61"/>
      <c r="F1" s="110" t="s">
        <v>5</v>
      </c>
      <c r="G1" s="110" t="s">
        <v>6</v>
      </c>
      <c r="H1" s="17" t="s">
        <v>8</v>
      </c>
      <c r="I1" s="34" t="s">
        <v>7</v>
      </c>
    </row>
    <row r="2" spans="1:255">
      <c r="A2" s="128"/>
    </row>
    <row r="3" spans="1:255" s="96" customFormat="1" ht="18.75" customHeight="1">
      <c r="A3" s="21" t="s">
        <v>736</v>
      </c>
      <c r="C3" s="70" t="s">
        <v>901</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45"/>
      <c r="C4" s="133"/>
      <c r="D4" s="45"/>
      <c r="E4" s="45"/>
      <c r="F4" s="45"/>
      <c r="G4" s="88"/>
      <c r="H4" s="45"/>
      <c r="I4" s="45"/>
    </row>
    <row r="5" spans="1:255" s="47" customFormat="1">
      <c r="A5" s="50"/>
      <c r="B5" s="19"/>
      <c r="C5" s="391" t="s">
        <v>744</v>
      </c>
      <c r="F5" s="206"/>
      <c r="G5" s="184"/>
      <c r="H5" s="185"/>
      <c r="I5" s="185"/>
      <c r="L5" s="56"/>
    </row>
    <row r="6" spans="1:255" s="47" customFormat="1" ht="31.2">
      <c r="A6" s="50"/>
      <c r="B6" s="19"/>
      <c r="C6" s="307" t="s">
        <v>499</v>
      </c>
      <c r="F6" s="206"/>
      <c r="G6" s="184"/>
      <c r="H6" s="185"/>
      <c r="I6" s="185"/>
      <c r="L6" s="56"/>
    </row>
    <row r="7" spans="1:255" s="47" customFormat="1">
      <c r="A7" s="50"/>
      <c r="B7" s="45"/>
      <c r="C7" s="133"/>
      <c r="D7" s="45"/>
      <c r="E7" s="45"/>
      <c r="F7" s="45"/>
      <c r="G7" s="88"/>
      <c r="H7" s="45"/>
      <c r="I7" s="45"/>
    </row>
    <row r="8" spans="1:255" s="47" customFormat="1">
      <c r="A8" s="50"/>
      <c r="B8" s="45"/>
      <c r="C8" s="119" t="s">
        <v>244</v>
      </c>
      <c r="D8" s="45"/>
      <c r="E8" s="45"/>
      <c r="F8" s="45"/>
      <c r="G8" s="88"/>
      <c r="H8" s="45"/>
      <c r="I8" s="45"/>
    </row>
    <row r="9" spans="1:255" s="45" customFormat="1">
      <c r="A9" s="59"/>
      <c r="B9" s="59"/>
      <c r="C9" s="118"/>
      <c r="D9" s="203"/>
      <c r="E9" s="111"/>
      <c r="F9" s="218"/>
      <c r="G9" s="152"/>
      <c r="H9" s="83"/>
      <c r="I9" s="83"/>
    </row>
    <row r="10" spans="1:255" s="45" customFormat="1">
      <c r="A10" s="123" t="s">
        <v>736</v>
      </c>
      <c r="B10" s="59" t="str">
        <f>IF(ISBLANK(C9),IF(ISBLANK(C10),5,CONCATENATE(COUNTA($B$3:B9)+1,".")))</f>
        <v>1.</v>
      </c>
      <c r="C10" s="314" t="s">
        <v>641</v>
      </c>
      <c r="F10" s="206">
        <v>32</v>
      </c>
      <c r="G10" s="332" t="s">
        <v>118</v>
      </c>
      <c r="H10" s="185"/>
      <c r="I10" s="185">
        <f>F10*H10</f>
        <v>0</v>
      </c>
      <c r="J10" s="81"/>
      <c r="K10" s="79"/>
      <c r="L10" s="79"/>
      <c r="M10" s="79"/>
      <c r="N10" s="79"/>
      <c r="O10" s="79"/>
      <c r="P10" s="79"/>
    </row>
    <row r="11" spans="1:255" s="45" customFormat="1">
      <c r="A11" s="123"/>
      <c r="B11" s="123"/>
      <c r="C11" s="268" t="s">
        <v>642</v>
      </c>
      <c r="F11" s="205"/>
      <c r="G11" s="124"/>
      <c r="H11" s="83"/>
      <c r="I11" s="83"/>
      <c r="J11" s="81"/>
      <c r="K11" s="79"/>
      <c r="L11" s="79"/>
      <c r="M11" s="79"/>
      <c r="N11" s="79"/>
      <c r="O11" s="79"/>
      <c r="P11" s="79"/>
    </row>
    <row r="12" spans="1:255" s="45" customFormat="1">
      <c r="A12" s="123"/>
      <c r="B12" s="123"/>
      <c r="C12" s="268" t="s">
        <v>644</v>
      </c>
      <c r="D12" s="45" t="s">
        <v>653</v>
      </c>
      <c r="F12" s="205"/>
      <c r="G12" s="124"/>
      <c r="H12" s="83"/>
      <c r="I12" s="83"/>
      <c r="J12" s="81"/>
      <c r="K12" s="79"/>
      <c r="L12" s="79"/>
      <c r="M12" s="79"/>
      <c r="N12" s="79"/>
      <c r="O12" s="79"/>
      <c r="P12" s="79"/>
    </row>
    <row r="13" spans="1:255" s="45" customFormat="1">
      <c r="A13" s="123"/>
      <c r="B13" s="123"/>
      <c r="C13" s="268" t="s">
        <v>645</v>
      </c>
      <c r="D13" s="45" t="s">
        <v>532</v>
      </c>
      <c r="F13" s="205"/>
      <c r="G13" s="124"/>
      <c r="H13" s="83"/>
      <c r="I13" s="83"/>
      <c r="J13" s="81"/>
      <c r="K13" s="79"/>
      <c r="L13" s="79"/>
      <c r="M13" s="79"/>
      <c r="N13" s="79"/>
      <c r="O13" s="79"/>
      <c r="P13" s="79"/>
    </row>
    <row r="14" spans="1:255" s="45" customFormat="1">
      <c r="A14" s="123"/>
      <c r="B14" s="123"/>
      <c r="C14" s="50" t="s">
        <v>647</v>
      </c>
      <c r="D14" s="45" t="s">
        <v>532</v>
      </c>
      <c r="F14" s="205"/>
      <c r="G14" s="124"/>
      <c r="H14" s="83"/>
      <c r="I14" s="83"/>
      <c r="J14" s="81"/>
      <c r="K14" s="79"/>
      <c r="L14" s="79"/>
      <c r="M14" s="79"/>
      <c r="N14" s="79"/>
      <c r="O14" s="79"/>
      <c r="P14" s="79"/>
    </row>
    <row r="15" spans="1:255" s="45" customFormat="1">
      <c r="A15" s="123"/>
      <c r="B15" s="123"/>
      <c r="C15" s="50"/>
      <c r="F15" s="205"/>
      <c r="G15" s="124"/>
      <c r="H15" s="83"/>
      <c r="I15" s="83"/>
      <c r="J15" s="81"/>
      <c r="K15" s="79"/>
      <c r="L15" s="79"/>
      <c r="M15" s="79"/>
      <c r="N15" s="79"/>
      <c r="O15" s="79"/>
      <c r="P15" s="79"/>
    </row>
    <row r="16" spans="1:255" s="45" customFormat="1">
      <c r="A16" s="123"/>
      <c r="B16" s="123"/>
      <c r="C16" s="50" t="s">
        <v>648</v>
      </c>
      <c r="D16" s="45" t="s">
        <v>653</v>
      </c>
      <c r="F16" s="205"/>
      <c r="G16" s="124"/>
      <c r="H16" s="83"/>
      <c r="I16" s="83"/>
      <c r="J16" s="81"/>
      <c r="K16" s="79"/>
      <c r="L16" s="79"/>
      <c r="M16" s="79"/>
      <c r="N16" s="79"/>
      <c r="O16" s="79"/>
      <c r="P16" s="79"/>
    </row>
    <row r="17" spans="1:16" s="45" customFormat="1">
      <c r="A17" s="123"/>
      <c r="B17" s="123"/>
      <c r="C17" s="50" t="s">
        <v>654</v>
      </c>
      <c r="F17" s="205"/>
      <c r="G17" s="124"/>
      <c r="H17" s="83"/>
      <c r="I17" s="83"/>
      <c r="J17" s="81"/>
      <c r="K17" s="79"/>
      <c r="L17" s="79"/>
      <c r="M17" s="79"/>
      <c r="N17" s="79"/>
      <c r="O17" s="79"/>
      <c r="P17" s="79"/>
    </row>
    <row r="18" spans="1:16" s="45" customFormat="1">
      <c r="A18" s="123"/>
      <c r="B18" s="123"/>
      <c r="C18" s="50"/>
      <c r="F18" s="205"/>
      <c r="G18" s="124"/>
      <c r="H18" s="83"/>
      <c r="I18" s="83"/>
      <c r="J18" s="81"/>
      <c r="K18" s="79"/>
      <c r="L18" s="79"/>
      <c r="M18" s="79"/>
      <c r="N18" s="79"/>
      <c r="O18" s="79"/>
      <c r="P18" s="79"/>
    </row>
    <row r="19" spans="1:16" s="47" customFormat="1">
      <c r="A19" s="50"/>
      <c r="B19" s="19"/>
      <c r="C19" s="307" t="s">
        <v>498</v>
      </c>
      <c r="F19" s="206"/>
      <c r="G19" s="240"/>
      <c r="H19" s="185"/>
      <c r="I19" s="185"/>
      <c r="L19" s="56"/>
    </row>
    <row r="20" spans="1:16" s="47" customFormat="1" ht="31.2">
      <c r="A20" s="50"/>
      <c r="B20" s="19"/>
      <c r="C20" s="307" t="s">
        <v>499</v>
      </c>
      <c r="F20" s="206"/>
      <c r="G20" s="240"/>
      <c r="H20" s="185"/>
      <c r="I20" s="185"/>
      <c r="L20" s="56"/>
    </row>
    <row r="21" spans="1:16" s="47" customFormat="1">
      <c r="A21" s="50"/>
      <c r="B21" s="19"/>
      <c r="C21" s="341" t="s">
        <v>583</v>
      </c>
      <c r="F21" s="206"/>
      <c r="G21" s="240"/>
      <c r="H21" s="185"/>
      <c r="I21" s="185"/>
      <c r="L21" s="56"/>
    </row>
    <row r="22" spans="1:16" s="45" customFormat="1">
      <c r="A22" s="123"/>
      <c r="B22" s="123"/>
      <c r="C22" s="50"/>
      <c r="F22" s="205"/>
      <c r="G22" s="124"/>
      <c r="H22" s="83"/>
      <c r="I22" s="83"/>
      <c r="J22" s="81"/>
      <c r="K22" s="79"/>
      <c r="L22" s="79"/>
      <c r="M22" s="79"/>
      <c r="N22" s="79"/>
      <c r="O22" s="79"/>
      <c r="P22" s="79"/>
    </row>
    <row r="23" spans="1:16" s="45" customFormat="1" ht="46.8">
      <c r="A23" s="123" t="s">
        <v>736</v>
      </c>
      <c r="B23" s="59" t="str">
        <f>IF(ISBLANK(C22),IF(ISBLANK(C23),5,CONCATENATE(COUNTA($B$3:B22)+1,".")))</f>
        <v>2.</v>
      </c>
      <c r="C23" s="118" t="s">
        <v>652</v>
      </c>
      <c r="D23" s="203"/>
      <c r="E23" s="111"/>
      <c r="F23" s="206">
        <v>32</v>
      </c>
      <c r="G23" s="332" t="s">
        <v>118</v>
      </c>
      <c r="H23" s="185"/>
      <c r="I23" s="185">
        <f>F23*H23</f>
        <v>0</v>
      </c>
    </row>
    <row r="24" spans="1:16" s="45" customFormat="1">
      <c r="A24" s="59"/>
      <c r="B24" s="59"/>
      <c r="C24" s="118" t="s">
        <v>643</v>
      </c>
      <c r="D24" s="203"/>
      <c r="E24" s="111"/>
      <c r="F24" s="218">
        <v>25</v>
      </c>
      <c r="G24" s="152" t="s">
        <v>0</v>
      </c>
      <c r="H24" s="185"/>
      <c r="I24" s="185">
        <f>F24*H24</f>
        <v>0</v>
      </c>
    </row>
    <row r="25" spans="1:16" s="45" customFormat="1">
      <c r="A25" s="59"/>
      <c r="B25" s="59"/>
      <c r="C25" s="118"/>
      <c r="D25" s="203"/>
      <c r="E25" s="111"/>
      <c r="F25" s="218"/>
      <c r="G25" s="152"/>
      <c r="H25" s="83"/>
      <c r="I25" s="83"/>
    </row>
    <row r="26" spans="1:16" s="45" customFormat="1">
      <c r="A26" s="123" t="s">
        <v>736</v>
      </c>
      <c r="B26" s="59" t="str">
        <f>IF(ISBLANK(C25),IF(ISBLANK(C26),5,CONCATENATE(COUNTA($B$3:B25)+1,".")))</f>
        <v>3.</v>
      </c>
      <c r="C26" s="118" t="s">
        <v>649</v>
      </c>
      <c r="D26" s="203"/>
      <c r="E26" s="111"/>
      <c r="F26" s="245">
        <v>1</v>
      </c>
      <c r="G26" s="106" t="s">
        <v>1</v>
      </c>
      <c r="H26" s="281"/>
      <c r="I26" s="281">
        <f t="shared" ref="I26" si="0">H26*F26</f>
        <v>0</v>
      </c>
    </row>
    <row r="27" spans="1:16" s="45" customFormat="1">
      <c r="A27" s="59"/>
      <c r="B27" s="59"/>
      <c r="C27" s="118" t="s">
        <v>650</v>
      </c>
      <c r="D27" s="203" t="s">
        <v>646</v>
      </c>
      <c r="E27" s="111"/>
      <c r="F27" s="218"/>
      <c r="G27" s="152"/>
      <c r="H27" s="83"/>
      <c r="I27" s="83"/>
    </row>
    <row r="28" spans="1:16" s="45" customFormat="1">
      <c r="A28" s="59"/>
      <c r="B28" s="59"/>
      <c r="C28" s="118" t="s">
        <v>303</v>
      </c>
      <c r="D28" s="203" t="s">
        <v>651</v>
      </c>
      <c r="E28" s="111"/>
      <c r="F28" s="218"/>
      <c r="G28" s="152"/>
      <c r="H28" s="83"/>
      <c r="I28" s="83"/>
    </row>
    <row r="29" spans="1:16" s="45" customFormat="1">
      <c r="A29" s="59"/>
      <c r="B29" s="59"/>
      <c r="C29" s="118"/>
      <c r="D29" s="203"/>
      <c r="E29" s="111"/>
      <c r="F29" s="218"/>
      <c r="G29" s="152"/>
      <c r="H29" s="83"/>
      <c r="I29" s="83"/>
    </row>
    <row r="30" spans="1:16" s="47" customFormat="1">
      <c r="A30" s="50"/>
      <c r="B30" s="45"/>
      <c r="C30" s="178"/>
      <c r="D30" s="45"/>
      <c r="E30" s="45"/>
      <c r="F30" s="112"/>
      <c r="G30" s="152"/>
      <c r="H30" s="226"/>
      <c r="I30" s="226"/>
    </row>
    <row r="31" spans="1:16" s="47" customFormat="1">
      <c r="A31" s="50"/>
      <c r="B31" s="45"/>
      <c r="C31" s="119" t="s">
        <v>28</v>
      </c>
      <c r="D31" s="45"/>
      <c r="E31" s="45"/>
      <c r="F31" s="45"/>
      <c r="G31" s="88"/>
      <c r="H31" s="45"/>
      <c r="I31" s="45"/>
    </row>
    <row r="32" spans="1:16" s="47" customFormat="1">
      <c r="A32" s="59"/>
      <c r="B32" s="59"/>
      <c r="C32" s="118"/>
      <c r="D32" s="45"/>
      <c r="E32" s="45"/>
      <c r="F32" s="218"/>
      <c r="G32" s="152"/>
      <c r="H32" s="226"/>
      <c r="I32" s="226"/>
    </row>
    <row r="33" spans="1:16" s="45" customFormat="1">
      <c r="A33" s="123" t="s">
        <v>736</v>
      </c>
      <c r="B33" s="59" t="str">
        <f>IF(ISBLANK(C32),IF(ISBLANK(C33),5,CONCATENATE(COUNTA($B$3:B32)+1,".")))</f>
        <v>4.</v>
      </c>
      <c r="C33" s="314" t="s">
        <v>626</v>
      </c>
      <c r="F33" s="205"/>
      <c r="G33" s="124"/>
      <c r="H33" s="83"/>
      <c r="I33" s="83"/>
      <c r="J33" s="81"/>
      <c r="K33" s="79"/>
      <c r="L33" s="79"/>
      <c r="M33" s="79"/>
      <c r="N33" s="79"/>
      <c r="O33" s="79"/>
      <c r="P33" s="79"/>
    </row>
    <row r="34" spans="1:16" s="45" customFormat="1">
      <c r="A34" s="123"/>
      <c r="B34" s="123"/>
      <c r="C34" s="268" t="s">
        <v>627</v>
      </c>
      <c r="F34" s="205"/>
      <c r="G34" s="124"/>
      <c r="H34" s="83"/>
      <c r="I34" s="83"/>
      <c r="J34" s="81"/>
      <c r="K34" s="79"/>
      <c r="L34" s="79"/>
      <c r="M34" s="79"/>
      <c r="N34" s="79"/>
      <c r="O34" s="79"/>
      <c r="P34" s="79"/>
    </row>
    <row r="35" spans="1:16" s="45" customFormat="1">
      <c r="A35" s="123"/>
      <c r="B35" s="123"/>
      <c r="C35" s="50"/>
      <c r="F35" s="205"/>
      <c r="G35" s="124"/>
      <c r="H35" s="83"/>
      <c r="I35" s="83"/>
      <c r="J35" s="81"/>
      <c r="K35" s="79"/>
      <c r="L35" s="79"/>
      <c r="M35" s="79"/>
      <c r="N35" s="79"/>
      <c r="O35" s="79"/>
      <c r="P35" s="79"/>
    </row>
    <row r="36" spans="1:16" s="45" customFormat="1" ht="36.75" customHeight="1">
      <c r="A36" s="123"/>
      <c r="B36" s="123"/>
      <c r="C36" s="307" t="s">
        <v>456</v>
      </c>
      <c r="D36" s="47"/>
      <c r="E36" s="47"/>
      <c r="F36" s="206">
        <v>3</v>
      </c>
      <c r="G36" s="311" t="s">
        <v>1</v>
      </c>
      <c r="H36" s="185"/>
      <c r="I36" s="185">
        <f>F36*H36</f>
        <v>0</v>
      </c>
      <c r="J36" s="81"/>
      <c r="K36" s="79"/>
      <c r="L36" s="79"/>
      <c r="M36" s="79"/>
      <c r="N36" s="79"/>
      <c r="O36" s="79"/>
      <c r="P36" s="79"/>
    </row>
    <row r="37" spans="1:16" s="45" customFormat="1">
      <c r="A37" s="123"/>
      <c r="B37" s="123"/>
      <c r="C37" s="307" t="s">
        <v>498</v>
      </c>
      <c r="D37" s="47"/>
      <c r="E37" s="47"/>
      <c r="F37" s="206"/>
      <c r="G37" s="184"/>
      <c r="H37" s="185"/>
      <c r="I37" s="185"/>
      <c r="J37" s="81"/>
      <c r="K37" s="79"/>
      <c r="L37" s="79"/>
      <c r="M37" s="79"/>
      <c r="N37" s="79"/>
      <c r="O37" s="79"/>
      <c r="P37" s="79"/>
    </row>
    <row r="38" spans="1:16" s="45" customFormat="1">
      <c r="A38" s="123"/>
      <c r="B38" s="123"/>
      <c r="C38" s="307"/>
      <c r="D38" s="47"/>
      <c r="E38" s="47"/>
      <c r="F38" s="206"/>
      <c r="G38" s="184"/>
      <c r="H38" s="185"/>
      <c r="I38" s="185"/>
      <c r="J38" s="81"/>
      <c r="K38" s="79"/>
      <c r="L38" s="79"/>
      <c r="M38" s="79"/>
      <c r="N38" s="79"/>
      <c r="O38" s="79"/>
      <c r="P38" s="79"/>
    </row>
    <row r="39" spans="1:16" s="45" customFormat="1">
      <c r="A39" s="123"/>
      <c r="B39" s="123"/>
      <c r="C39" s="307" t="s">
        <v>563</v>
      </c>
      <c r="D39" s="47"/>
      <c r="E39" s="47"/>
      <c r="F39" s="206">
        <v>3</v>
      </c>
      <c r="G39" s="311" t="s">
        <v>1</v>
      </c>
      <c r="H39" s="185"/>
      <c r="I39" s="185">
        <f>F39*H39</f>
        <v>0</v>
      </c>
      <c r="J39" s="81"/>
      <c r="K39" s="79"/>
      <c r="L39" s="79"/>
      <c r="M39" s="79"/>
      <c r="N39" s="79"/>
      <c r="O39" s="79"/>
      <c r="P39" s="79"/>
    </row>
    <row r="40" spans="1:16" s="45" customFormat="1">
      <c r="A40" s="123"/>
      <c r="B40" s="123"/>
      <c r="C40" s="50"/>
      <c r="F40" s="205"/>
      <c r="G40" s="311"/>
      <c r="H40" s="83"/>
      <c r="I40" s="83"/>
      <c r="J40" s="81"/>
      <c r="K40" s="79"/>
      <c r="L40" s="79"/>
      <c r="M40" s="79"/>
      <c r="N40" s="79"/>
      <c r="O40" s="79"/>
      <c r="P40" s="79"/>
    </row>
    <row r="41" spans="1:16" s="45" customFormat="1">
      <c r="A41" s="123" t="s">
        <v>736</v>
      </c>
      <c r="B41" s="59" t="str">
        <f>IF(ISBLANK(C40),IF(ISBLANK(C41),5,CONCATENATE(COUNTA($B$3:B40)+1,".")))</f>
        <v>5.</v>
      </c>
      <c r="C41" s="314" t="s">
        <v>628</v>
      </c>
      <c r="F41" s="205"/>
      <c r="G41" s="311"/>
      <c r="H41" s="83"/>
      <c r="I41" s="83"/>
      <c r="J41" s="81"/>
      <c r="K41" s="79"/>
      <c r="L41" s="79"/>
      <c r="M41" s="79"/>
      <c r="N41" s="79"/>
      <c r="O41" s="79"/>
      <c r="P41" s="79"/>
    </row>
    <row r="42" spans="1:16" s="45" customFormat="1">
      <c r="A42" s="123"/>
      <c r="B42" s="123"/>
      <c r="C42" s="268" t="s">
        <v>627</v>
      </c>
      <c r="F42" s="205"/>
      <c r="G42" s="311"/>
      <c r="H42" s="83"/>
      <c r="I42" s="83"/>
      <c r="J42" s="81"/>
      <c r="K42" s="79"/>
      <c r="L42" s="79"/>
      <c r="M42" s="79"/>
      <c r="N42" s="79"/>
      <c r="O42" s="79"/>
      <c r="P42" s="79"/>
    </row>
    <row r="43" spans="1:16" s="45" customFormat="1">
      <c r="A43" s="123"/>
      <c r="B43" s="123"/>
      <c r="C43" s="50"/>
      <c r="F43" s="205"/>
      <c r="G43" s="311"/>
      <c r="H43" s="83"/>
      <c r="I43" s="83"/>
      <c r="J43" s="81"/>
      <c r="K43" s="79"/>
      <c r="L43" s="79"/>
      <c r="M43" s="79"/>
      <c r="N43" s="79"/>
      <c r="O43" s="79"/>
      <c r="P43" s="79"/>
    </row>
    <row r="44" spans="1:16" s="45" customFormat="1">
      <c r="A44" s="123"/>
      <c r="B44" s="123"/>
      <c r="C44" s="307" t="s">
        <v>630</v>
      </c>
      <c r="D44" s="47"/>
      <c r="E44" s="47"/>
      <c r="F44" s="206">
        <v>32</v>
      </c>
      <c r="G44" s="311" t="s">
        <v>118</v>
      </c>
      <c r="H44" s="185"/>
      <c r="I44" s="185">
        <f>F44*H44</f>
        <v>0</v>
      </c>
      <c r="J44" s="81"/>
      <c r="K44" s="79"/>
      <c r="L44" s="79"/>
      <c r="M44" s="79"/>
      <c r="N44" s="79"/>
      <c r="O44" s="79"/>
      <c r="P44" s="79"/>
    </row>
    <row r="45" spans="1:16" s="45" customFormat="1">
      <c r="A45" s="123"/>
      <c r="B45" s="123"/>
      <c r="C45" s="341" t="s">
        <v>631</v>
      </c>
      <c r="D45" s="47"/>
      <c r="E45" s="47"/>
      <c r="F45" s="206"/>
      <c r="G45" s="311"/>
      <c r="H45" s="185"/>
      <c r="I45" s="185"/>
      <c r="J45" s="81"/>
      <c r="K45" s="79"/>
      <c r="L45" s="79"/>
      <c r="M45" s="79"/>
      <c r="N45" s="79"/>
      <c r="O45" s="79"/>
      <c r="P45" s="79"/>
    </row>
    <row r="46" spans="1:16" s="45" customFormat="1">
      <c r="A46" s="123"/>
      <c r="B46" s="123"/>
      <c r="C46" s="307" t="s">
        <v>629</v>
      </c>
      <c r="D46" s="47"/>
      <c r="E46" s="47"/>
      <c r="F46" s="206"/>
      <c r="G46" s="311"/>
      <c r="H46" s="185"/>
      <c r="I46" s="185"/>
      <c r="J46" s="81"/>
      <c r="K46" s="79"/>
      <c r="L46" s="79"/>
      <c r="M46" s="79"/>
      <c r="N46" s="79"/>
      <c r="O46" s="79"/>
      <c r="P46" s="79"/>
    </row>
    <row r="47" spans="1:16" s="45" customFormat="1">
      <c r="A47" s="123"/>
      <c r="B47" s="123"/>
      <c r="C47" s="307"/>
      <c r="D47" s="47"/>
      <c r="E47" s="47"/>
      <c r="F47" s="206"/>
      <c r="G47" s="311"/>
      <c r="H47" s="185"/>
      <c r="I47" s="185"/>
      <c r="J47" s="81"/>
      <c r="K47" s="79"/>
      <c r="L47" s="79"/>
      <c r="M47" s="79"/>
      <c r="N47" s="79"/>
      <c r="O47" s="79"/>
      <c r="P47" s="79"/>
    </row>
    <row r="48" spans="1:16" s="45" customFormat="1">
      <c r="A48" s="123"/>
      <c r="B48" s="123"/>
      <c r="C48" s="307" t="s">
        <v>632</v>
      </c>
      <c r="D48" s="47"/>
      <c r="E48" s="47"/>
      <c r="F48" s="206">
        <v>32</v>
      </c>
      <c r="G48" s="311" t="s">
        <v>118</v>
      </c>
      <c r="H48" s="185"/>
      <c r="I48" s="185">
        <f>F48*H48</f>
        <v>0</v>
      </c>
      <c r="J48" s="81"/>
      <c r="K48" s="79"/>
      <c r="L48" s="79"/>
      <c r="M48" s="79"/>
      <c r="N48" s="79"/>
      <c r="O48" s="79"/>
      <c r="P48" s="79"/>
    </row>
    <row r="49" spans="1:16" s="45" customFormat="1">
      <c r="A49" s="123"/>
      <c r="B49" s="123"/>
      <c r="C49" s="341" t="s">
        <v>633</v>
      </c>
      <c r="D49" s="47"/>
      <c r="E49" s="47"/>
      <c r="F49" s="206"/>
      <c r="G49" s="311"/>
      <c r="H49" s="185"/>
      <c r="I49" s="185"/>
      <c r="J49" s="81"/>
      <c r="K49" s="79"/>
      <c r="L49" s="79"/>
      <c r="M49" s="79"/>
      <c r="N49" s="79"/>
      <c r="O49" s="79"/>
      <c r="P49" s="79"/>
    </row>
    <row r="50" spans="1:16" s="45" customFormat="1">
      <c r="A50" s="123"/>
      <c r="B50" s="123"/>
      <c r="C50" s="307" t="s">
        <v>634</v>
      </c>
      <c r="D50" s="47"/>
      <c r="E50" s="47"/>
      <c r="F50" s="206"/>
      <c r="G50" s="311"/>
      <c r="H50" s="185"/>
      <c r="I50" s="185"/>
      <c r="J50" s="81"/>
      <c r="K50" s="79"/>
      <c r="L50" s="79"/>
      <c r="M50" s="79"/>
      <c r="N50" s="79"/>
      <c r="O50" s="79"/>
      <c r="P50" s="79"/>
    </row>
    <row r="51" spans="1:16" s="45" customFormat="1">
      <c r="A51" s="123"/>
      <c r="B51" s="123"/>
      <c r="C51" s="50" t="s">
        <v>635</v>
      </c>
      <c r="F51" s="205">
        <v>1</v>
      </c>
      <c r="G51" s="311" t="s">
        <v>1</v>
      </c>
      <c r="H51" s="185"/>
      <c r="I51" s="185">
        <f>F51*H51</f>
        <v>0</v>
      </c>
      <c r="J51" s="81"/>
      <c r="K51" s="79"/>
      <c r="L51" s="79"/>
      <c r="M51" s="79"/>
      <c r="N51" s="79"/>
      <c r="O51" s="79"/>
      <c r="P51" s="79"/>
    </row>
    <row r="52" spans="1:16" s="47" customFormat="1">
      <c r="A52" s="59"/>
      <c r="B52" s="59"/>
      <c r="C52" s="118"/>
      <c r="D52" s="45"/>
      <c r="E52" s="45"/>
      <c r="F52" s="218"/>
      <c r="G52" s="152"/>
      <c r="H52" s="226"/>
      <c r="I52" s="226"/>
    </row>
    <row r="53" spans="1:16" s="47" customFormat="1">
      <c r="A53" s="59"/>
      <c r="B53" s="59"/>
      <c r="C53" s="118"/>
      <c r="D53" s="45"/>
      <c r="E53" s="45"/>
      <c r="F53" s="218"/>
      <c r="G53" s="152"/>
      <c r="H53" s="226"/>
      <c r="I53" s="226"/>
    </row>
    <row r="54" spans="1:16" s="47" customFormat="1">
      <c r="A54" s="59"/>
      <c r="B54" s="59"/>
      <c r="C54" s="119" t="s">
        <v>738</v>
      </c>
      <c r="D54" s="45"/>
      <c r="E54" s="45"/>
      <c r="F54" s="218"/>
      <c r="G54" s="152"/>
      <c r="H54" s="226"/>
      <c r="I54" s="226"/>
    </row>
    <row r="55" spans="1:16" s="47" customFormat="1">
      <c r="A55" s="50"/>
      <c r="B55" s="19"/>
      <c r="C55" s="143"/>
      <c r="E55" s="91"/>
      <c r="F55" s="91"/>
      <c r="G55" s="103"/>
    </row>
    <row r="56" spans="1:16" s="181" customFormat="1">
      <c r="A56" s="59"/>
      <c r="B56" s="59"/>
      <c r="C56" s="282" t="s">
        <v>603</v>
      </c>
      <c r="D56" s="186"/>
      <c r="E56" s="186"/>
      <c r="F56" s="141"/>
      <c r="G56" s="140"/>
      <c r="H56" s="142"/>
      <c r="I56" s="142"/>
    </row>
    <row r="57" spans="1:16" s="181" customFormat="1">
      <c r="A57" s="59"/>
      <c r="B57" s="59"/>
      <c r="C57" s="268" t="s">
        <v>604</v>
      </c>
      <c r="D57" s="88"/>
      <c r="E57" s="88"/>
      <c r="F57" s="314"/>
      <c r="G57" s="332"/>
      <c r="H57" s="316"/>
      <c r="I57" s="316"/>
    </row>
    <row r="58" spans="1:16" s="181" customFormat="1">
      <c r="A58" s="59"/>
      <c r="B58" s="59"/>
      <c r="C58" s="268"/>
      <c r="D58" s="88"/>
      <c r="E58" s="88"/>
      <c r="F58" s="314"/>
      <c r="G58" s="332"/>
      <c r="H58" s="316"/>
      <c r="I58" s="316"/>
    </row>
    <row r="59" spans="1:16" s="181" customFormat="1">
      <c r="A59" s="123" t="s">
        <v>736</v>
      </c>
      <c r="B59" s="59" t="str">
        <f>IF(ISBLANK(C58),IF(ISBLANK(C59),5,CONCATENATE(COUNTA($B$3:B58)+1,".")))</f>
        <v>6.</v>
      </c>
      <c r="C59" s="268" t="s">
        <v>601</v>
      </c>
      <c r="D59" s="88"/>
      <c r="E59" s="88"/>
      <c r="F59" s="209">
        <v>2</v>
      </c>
      <c r="G59" s="210" t="s">
        <v>1</v>
      </c>
      <c r="H59" s="142"/>
      <c r="I59" s="142">
        <f>F59*H59</f>
        <v>0</v>
      </c>
    </row>
    <row r="60" spans="1:16" s="181" customFormat="1">
      <c r="A60" s="59"/>
      <c r="B60" s="59"/>
      <c r="C60" s="268" t="s">
        <v>602</v>
      </c>
      <c r="D60" s="88"/>
      <c r="E60" s="88"/>
      <c r="F60" s="314"/>
      <c r="G60" s="332"/>
      <c r="H60" s="316"/>
      <c r="I60" s="316"/>
    </row>
    <row r="61" spans="1:16" s="181" customFormat="1">
      <c r="A61" s="59"/>
      <c r="B61" s="59"/>
      <c r="C61" s="268"/>
      <c r="D61" s="88"/>
      <c r="E61" s="88"/>
      <c r="F61" s="314"/>
      <c r="G61" s="332"/>
      <c r="H61" s="316"/>
      <c r="I61" s="316"/>
    </row>
    <row r="62" spans="1:16" s="181" customFormat="1">
      <c r="A62" s="123" t="s">
        <v>736</v>
      </c>
      <c r="B62" s="59" t="str">
        <f>IF(ISBLANK(C61),IF(ISBLANK(C62),5,CONCATENATE(COUNTA($B$3:B61)+1,".")))</f>
        <v>7.</v>
      </c>
      <c r="C62" s="266" t="s">
        <v>599</v>
      </c>
      <c r="D62" s="88"/>
      <c r="E62" s="88"/>
      <c r="F62" s="209">
        <v>4</v>
      </c>
      <c r="G62" s="210" t="s">
        <v>1</v>
      </c>
      <c r="H62" s="142"/>
      <c r="I62" s="142">
        <f>F62*H62</f>
        <v>0</v>
      </c>
    </row>
    <row r="63" spans="1:16" s="181" customFormat="1">
      <c r="A63" s="209"/>
      <c r="B63" s="209"/>
      <c r="C63" s="266" t="s">
        <v>600</v>
      </c>
      <c r="D63" s="88"/>
      <c r="E63" s="88"/>
      <c r="F63" s="209">
        <v>2</v>
      </c>
      <c r="G63" s="210" t="s">
        <v>1</v>
      </c>
      <c r="H63" s="142"/>
      <c r="I63" s="142">
        <f>F63*H63</f>
        <v>0</v>
      </c>
    </row>
    <row r="64" spans="1:16" s="181" customFormat="1">
      <c r="A64" s="209"/>
      <c r="B64" s="209"/>
      <c r="C64" s="266" t="s">
        <v>606</v>
      </c>
      <c r="D64" s="88"/>
      <c r="E64" s="88"/>
      <c r="F64" s="209">
        <v>1</v>
      </c>
      <c r="G64" s="210" t="s">
        <v>1</v>
      </c>
      <c r="H64" s="142"/>
      <c r="I64" s="142">
        <f>F64*H64</f>
        <v>0</v>
      </c>
    </row>
    <row r="65" spans="1:9" s="181" customFormat="1">
      <c r="A65" s="209"/>
      <c r="B65" s="209"/>
      <c r="C65" s="267"/>
      <c r="D65" s="88"/>
      <c r="E65" s="88"/>
      <c r="F65" s="113"/>
      <c r="G65" s="130"/>
      <c r="H65" s="316"/>
      <c r="I65" s="316"/>
    </row>
    <row r="66" spans="1:9" s="181" customFormat="1">
      <c r="A66" s="123" t="s">
        <v>736</v>
      </c>
      <c r="B66" s="59" t="str">
        <f>IF(ISBLANK(C65),IF(ISBLANK(C66),5,CONCATENATE(COUNTA($B$3:B65)+1,".")))</f>
        <v>8.</v>
      </c>
      <c r="C66" s="267" t="s">
        <v>605</v>
      </c>
      <c r="D66" s="88"/>
      <c r="E66" s="88"/>
      <c r="F66" s="209">
        <v>6</v>
      </c>
      <c r="G66" s="210" t="s">
        <v>1</v>
      </c>
      <c r="H66" s="142"/>
      <c r="I66" s="142">
        <f>F66*H66</f>
        <v>0</v>
      </c>
    </row>
    <row r="67" spans="1:9" s="181" customFormat="1">
      <c r="A67" s="209"/>
      <c r="B67" s="209"/>
      <c r="C67" s="267"/>
      <c r="D67" s="88"/>
      <c r="E67" s="88"/>
      <c r="F67" s="113"/>
      <c r="G67" s="130"/>
      <c r="H67" s="316"/>
      <c r="I67" s="316"/>
    </row>
    <row r="68" spans="1:9" s="181" customFormat="1">
      <c r="A68" s="123" t="s">
        <v>736</v>
      </c>
      <c r="B68" s="59" t="str">
        <f>IF(ISBLANK(C67),IF(ISBLANK(C68),5,CONCATENATE(COUNTA($B$3:B67)+1,".")))</f>
        <v>9.</v>
      </c>
      <c r="C68" s="344" t="s">
        <v>610</v>
      </c>
      <c r="D68" s="88"/>
      <c r="E68" s="88"/>
      <c r="F68" s="209">
        <v>1</v>
      </c>
      <c r="G68" s="210" t="s">
        <v>1</v>
      </c>
      <c r="H68" s="142"/>
      <c r="I68" s="142">
        <f>F68*H68</f>
        <v>0</v>
      </c>
    </row>
    <row r="69" spans="1:9" s="181" customFormat="1">
      <c r="A69" s="209"/>
      <c r="B69" s="209"/>
      <c r="C69" s="267" t="s">
        <v>609</v>
      </c>
      <c r="D69" s="88"/>
      <c r="E69" s="88"/>
      <c r="F69" s="209"/>
      <c r="G69" s="210"/>
      <c r="H69" s="142"/>
      <c r="I69" s="142"/>
    </row>
    <row r="70" spans="1:9" s="181" customFormat="1">
      <c r="A70" s="209"/>
      <c r="B70" s="209"/>
      <c r="C70" s="333"/>
      <c r="D70" s="88"/>
      <c r="E70" s="88"/>
      <c r="F70" s="209"/>
      <c r="G70" s="210"/>
      <c r="H70" s="142"/>
      <c r="I70" s="142"/>
    </row>
    <row r="71" spans="1:9" s="47" customFormat="1">
      <c r="A71" s="59"/>
      <c r="B71" s="59"/>
      <c r="C71" s="118"/>
      <c r="D71" s="45"/>
      <c r="E71" s="45"/>
      <c r="F71" s="218"/>
      <c r="G71" s="152"/>
      <c r="H71" s="226"/>
      <c r="I71" s="226"/>
    </row>
    <row r="72" spans="1:9" s="47" customFormat="1">
      <c r="A72" s="59"/>
      <c r="B72" s="59"/>
      <c r="C72" s="119" t="s">
        <v>155</v>
      </c>
      <c r="D72" s="45"/>
      <c r="E72" s="45"/>
      <c r="F72" s="218"/>
      <c r="G72" s="152"/>
      <c r="H72" s="226"/>
      <c r="I72" s="226"/>
    </row>
    <row r="73" spans="1:9" s="47" customFormat="1">
      <c r="A73" s="50"/>
      <c r="B73" s="19"/>
      <c r="C73" s="143"/>
      <c r="E73" s="91"/>
      <c r="F73" s="204"/>
      <c r="G73" s="103"/>
    </row>
    <row r="74" spans="1:9" s="181" customFormat="1">
      <c r="A74" s="59"/>
      <c r="B74" s="59"/>
      <c r="C74" s="282" t="s">
        <v>686</v>
      </c>
      <c r="D74" s="186"/>
      <c r="E74" s="186"/>
      <c r="F74" s="149"/>
      <c r="G74" s="140"/>
      <c r="H74" s="142"/>
      <c r="I74" s="142"/>
    </row>
    <row r="75" spans="1:9" s="181" customFormat="1">
      <c r="A75" s="59"/>
      <c r="B75" s="59"/>
      <c r="C75" s="268" t="s">
        <v>604</v>
      </c>
      <c r="D75" s="88"/>
      <c r="E75" s="88"/>
      <c r="F75" s="310"/>
      <c r="G75" s="332"/>
      <c r="H75" s="316"/>
      <c r="I75" s="316"/>
    </row>
    <row r="76" spans="1:9" s="181" customFormat="1">
      <c r="A76" s="59"/>
      <c r="B76" s="59"/>
      <c r="C76" s="268"/>
      <c r="D76" s="88"/>
      <c r="E76" s="88"/>
      <c r="F76" s="310"/>
      <c r="G76" s="332"/>
      <c r="H76" s="316"/>
      <c r="I76" s="316"/>
    </row>
    <row r="77" spans="1:9" s="181" customFormat="1">
      <c r="A77" s="123" t="s">
        <v>736</v>
      </c>
      <c r="B77" s="59" t="str">
        <f>IF(ISBLANK(C76),IF(ISBLANK(C77),5,CONCATENATE(COUNTA($B$3:B76)+1,".")))</f>
        <v>10.</v>
      </c>
      <c r="C77" s="268" t="s">
        <v>885</v>
      </c>
      <c r="D77" s="88"/>
      <c r="E77" s="88"/>
      <c r="F77" s="355">
        <v>16</v>
      </c>
      <c r="G77" s="332" t="s">
        <v>118</v>
      </c>
      <c r="H77" s="142"/>
      <c r="I77" s="142">
        <f>F77*H77</f>
        <v>0</v>
      </c>
    </row>
    <row r="78" spans="1:9" s="181" customFormat="1">
      <c r="A78" s="50"/>
      <c r="B78" s="59"/>
      <c r="C78" s="268" t="s">
        <v>691</v>
      </c>
      <c r="D78" s="88"/>
      <c r="E78" s="88"/>
      <c r="F78" s="355"/>
      <c r="G78" s="332"/>
      <c r="H78" s="142"/>
      <c r="I78" s="142"/>
    </row>
    <row r="79" spans="1:9" s="181" customFormat="1">
      <c r="A79" s="50"/>
      <c r="B79" s="59"/>
      <c r="C79" s="268" t="s">
        <v>692</v>
      </c>
      <c r="D79" s="88"/>
      <c r="E79" s="88"/>
      <c r="F79" s="355"/>
      <c r="G79" s="332"/>
      <c r="H79" s="142"/>
      <c r="I79" s="142"/>
    </row>
    <row r="80" spans="1:9" s="181" customFormat="1">
      <c r="A80" s="50"/>
      <c r="B80" s="59"/>
      <c r="C80" s="268" t="s">
        <v>693</v>
      </c>
      <c r="D80" s="88"/>
      <c r="E80" s="88"/>
      <c r="F80" s="355"/>
      <c r="G80" s="332"/>
      <c r="H80" s="142"/>
      <c r="I80" s="142"/>
    </row>
    <row r="81" spans="1:9" s="181" customFormat="1">
      <c r="A81" s="59"/>
      <c r="B81" s="59"/>
      <c r="C81" s="268"/>
      <c r="D81" s="88"/>
      <c r="E81" s="88"/>
      <c r="F81" s="310"/>
      <c r="G81" s="332"/>
      <c r="H81" s="316"/>
      <c r="I81" s="316"/>
    </row>
    <row r="82" spans="1:9" s="181" customFormat="1">
      <c r="A82" s="123" t="s">
        <v>736</v>
      </c>
      <c r="B82" s="59" t="str">
        <f>IF(ISBLANK(C76),IF(ISBLANK(C82),5,CONCATENATE(COUNTA($B$3:B76)+1,".")))</f>
        <v>10.</v>
      </c>
      <c r="C82" s="268" t="s">
        <v>687</v>
      </c>
      <c r="D82" s="88"/>
      <c r="E82" s="88"/>
      <c r="F82" s="355">
        <v>16</v>
      </c>
      <c r="G82" s="332" t="s">
        <v>118</v>
      </c>
      <c r="H82" s="142"/>
      <c r="I82" s="142">
        <f>F82*H82</f>
        <v>0</v>
      </c>
    </row>
    <row r="83" spans="1:9" s="181" customFormat="1">
      <c r="A83" s="50"/>
      <c r="B83" s="59"/>
      <c r="C83" s="268" t="s">
        <v>691</v>
      </c>
      <c r="D83" s="88"/>
      <c r="E83" s="88"/>
      <c r="F83" s="355"/>
      <c r="G83" s="332"/>
      <c r="H83" s="142"/>
      <c r="I83" s="142"/>
    </row>
    <row r="84" spans="1:9" s="181" customFormat="1">
      <c r="A84" s="50"/>
      <c r="B84" s="59"/>
      <c r="C84" s="268" t="s">
        <v>692</v>
      </c>
      <c r="D84" s="88"/>
      <c r="E84" s="88"/>
      <c r="F84" s="355"/>
      <c r="G84" s="332"/>
      <c r="H84" s="142"/>
      <c r="I84" s="142"/>
    </row>
    <row r="85" spans="1:9" s="181" customFormat="1">
      <c r="A85" s="50"/>
      <c r="B85" s="59"/>
      <c r="C85" s="268" t="s">
        <v>693</v>
      </c>
      <c r="D85" s="88"/>
      <c r="E85" s="88"/>
      <c r="F85" s="355"/>
      <c r="G85" s="332"/>
      <c r="H85" s="142"/>
      <c r="I85" s="142"/>
    </row>
    <row r="86" spans="1:9" s="181" customFormat="1">
      <c r="A86" s="50"/>
      <c r="B86" s="59"/>
      <c r="C86" s="268"/>
      <c r="D86" s="88"/>
      <c r="E86" s="88"/>
      <c r="F86" s="355"/>
      <c r="G86" s="332"/>
      <c r="H86" s="142"/>
      <c r="I86" s="142"/>
    </row>
    <row r="87" spans="1:9" s="181" customFormat="1">
      <c r="A87" s="123" t="s">
        <v>736</v>
      </c>
      <c r="B87" s="59" t="str">
        <f>IF(ISBLANK(C86),IF(ISBLANK(C87),5,CONCATENATE(COUNTA($B$3:B86)+1,".")))</f>
        <v>12.</v>
      </c>
      <c r="C87" s="268" t="s">
        <v>688</v>
      </c>
      <c r="D87" s="88"/>
      <c r="E87" s="88"/>
      <c r="F87" s="355">
        <v>16</v>
      </c>
      <c r="G87" s="332" t="s">
        <v>118</v>
      </c>
      <c r="H87" s="142"/>
      <c r="I87" s="142">
        <f>F87*H87</f>
        <v>0</v>
      </c>
    </row>
    <row r="88" spans="1:9" s="181" customFormat="1">
      <c r="A88" s="50"/>
      <c r="B88" s="59"/>
      <c r="C88" s="268" t="s">
        <v>691</v>
      </c>
      <c r="D88" s="88"/>
      <c r="E88" s="88"/>
      <c r="F88" s="355"/>
      <c r="G88" s="332"/>
      <c r="H88" s="142"/>
      <c r="I88" s="142"/>
    </row>
    <row r="89" spans="1:9" s="181" customFormat="1">
      <c r="A89" s="50"/>
      <c r="B89" s="59"/>
      <c r="C89" s="268" t="s">
        <v>692</v>
      </c>
      <c r="D89" s="88"/>
      <c r="E89" s="88"/>
      <c r="F89" s="355"/>
      <c r="G89" s="332"/>
      <c r="H89" s="142"/>
      <c r="I89" s="142"/>
    </row>
    <row r="90" spans="1:9" s="181" customFormat="1">
      <c r="A90" s="50"/>
      <c r="B90" s="59"/>
      <c r="C90" s="268" t="s">
        <v>693</v>
      </c>
      <c r="D90" s="88"/>
      <c r="E90" s="88"/>
      <c r="F90" s="355"/>
      <c r="G90" s="332"/>
      <c r="H90" s="142"/>
      <c r="I90" s="142"/>
    </row>
    <row r="91" spans="1:9" s="181" customFormat="1">
      <c r="A91" s="50"/>
      <c r="B91" s="59"/>
      <c r="C91" s="268"/>
      <c r="D91" s="88"/>
      <c r="E91" s="88"/>
      <c r="F91" s="355"/>
      <c r="G91" s="332"/>
      <c r="H91" s="142"/>
      <c r="I91" s="142"/>
    </row>
    <row r="92" spans="1:9" s="181" customFormat="1" ht="46.8">
      <c r="A92" s="123" t="s">
        <v>736</v>
      </c>
      <c r="B92" s="59" t="str">
        <f>IF(ISBLANK(C91),IF(ISBLANK(C92),5,CONCATENATE(COUNTA($B$3:B91)+1,".")))</f>
        <v>13.</v>
      </c>
      <c r="C92" s="266" t="s">
        <v>694</v>
      </c>
      <c r="D92" s="88"/>
      <c r="E92" s="88"/>
      <c r="F92" s="355"/>
      <c r="G92" s="210"/>
      <c r="H92" s="142"/>
      <c r="I92" s="142"/>
    </row>
    <row r="93" spans="1:9" s="181" customFormat="1">
      <c r="A93" s="209"/>
      <c r="B93" s="209"/>
      <c r="C93" s="266"/>
      <c r="D93" s="88"/>
      <c r="E93" s="88"/>
      <c r="F93" s="355"/>
      <c r="G93" s="210"/>
      <c r="H93" s="142"/>
      <c r="I93" s="142"/>
    </row>
    <row r="94" spans="1:9" s="181" customFormat="1">
      <c r="A94" s="123" t="s">
        <v>736</v>
      </c>
      <c r="B94" s="59" t="str">
        <f>IF(ISBLANK(C93),IF(ISBLANK(C94),5,CONCATENATE(COUNTA($B$3:B93)+1,".")))</f>
        <v>14.</v>
      </c>
      <c r="C94" s="268" t="s">
        <v>689</v>
      </c>
      <c r="D94" s="88"/>
      <c r="E94" s="88"/>
      <c r="F94" s="355">
        <v>100</v>
      </c>
      <c r="G94" s="332" t="s">
        <v>118</v>
      </c>
      <c r="H94" s="142"/>
      <c r="I94" s="142">
        <f>F94*H94</f>
        <v>0</v>
      </c>
    </row>
    <row r="95" spans="1:9" s="181" customFormat="1">
      <c r="A95" s="209"/>
      <c r="B95" s="209"/>
      <c r="C95" s="267" t="s">
        <v>690</v>
      </c>
      <c r="D95" s="88"/>
      <c r="E95" s="88"/>
      <c r="F95" s="356"/>
      <c r="G95" s="130"/>
      <c r="H95" s="316"/>
      <c r="I95" s="316"/>
    </row>
    <row r="96" spans="1:9" s="181" customFormat="1">
      <c r="A96" s="209"/>
      <c r="B96" s="209"/>
      <c r="C96" s="333"/>
      <c r="D96" s="88"/>
      <c r="E96" s="88"/>
      <c r="F96" s="355"/>
      <c r="G96" s="210"/>
      <c r="H96" s="142"/>
      <c r="I96" s="142"/>
    </row>
    <row r="97" spans="1:12" s="47" customFormat="1">
      <c r="A97" s="59"/>
      <c r="B97" s="59"/>
      <c r="C97" s="118"/>
      <c r="D97" s="45"/>
      <c r="E97" s="45"/>
      <c r="F97" s="218"/>
      <c r="G97" s="152"/>
      <c r="H97" s="226"/>
      <c r="I97" s="226"/>
    </row>
    <row r="98" spans="1:12" s="181" customFormat="1">
      <c r="A98" s="59"/>
      <c r="B98" s="59"/>
      <c r="C98" s="213" t="s">
        <v>739</v>
      </c>
      <c r="D98" s="88"/>
      <c r="E98" s="88"/>
      <c r="F98" s="314"/>
      <c r="G98" s="332"/>
      <c r="H98" s="316"/>
      <c r="I98" s="316"/>
    </row>
    <row r="99" spans="1:12" s="181" customFormat="1">
      <c r="A99" s="59"/>
      <c r="B99" s="59"/>
      <c r="C99" s="268"/>
      <c r="D99" s="88"/>
      <c r="E99" s="88"/>
      <c r="F99" s="314"/>
      <c r="G99" s="332"/>
      <c r="H99" s="316"/>
      <c r="I99" s="316"/>
    </row>
    <row r="100" spans="1:12" s="181" customFormat="1">
      <c r="A100" s="123" t="s">
        <v>736</v>
      </c>
      <c r="B100" s="59" t="str">
        <f>IF(ISBLANK(C99),IF(ISBLANK(C100),5,CONCATENATE(COUNTA($B$3:B99)+1,".")))</f>
        <v>15.</v>
      </c>
      <c r="C100" s="267" t="s">
        <v>614</v>
      </c>
      <c r="D100" s="88"/>
      <c r="E100" s="88"/>
      <c r="F100" s="355">
        <v>8</v>
      </c>
      <c r="G100" s="332" t="s">
        <v>118</v>
      </c>
      <c r="H100" s="142"/>
      <c r="I100" s="142">
        <f>F100*H100</f>
        <v>0</v>
      </c>
    </row>
    <row r="101" spans="1:12" s="181" customFormat="1">
      <c r="A101" s="59"/>
      <c r="B101" s="59"/>
      <c r="C101" s="266" t="s">
        <v>638</v>
      </c>
      <c r="D101" s="88"/>
      <c r="E101" s="88"/>
      <c r="F101" s="355">
        <v>8</v>
      </c>
      <c r="G101" s="332" t="s">
        <v>118</v>
      </c>
      <c r="H101" s="142"/>
      <c r="I101" s="142">
        <f>F101*H101</f>
        <v>0</v>
      </c>
    </row>
    <row r="102" spans="1:12" s="181" customFormat="1">
      <c r="A102" s="59"/>
      <c r="B102" s="59"/>
      <c r="C102" s="268" t="s">
        <v>639</v>
      </c>
      <c r="D102" s="88"/>
      <c r="E102" s="88"/>
      <c r="F102" s="355">
        <v>8</v>
      </c>
      <c r="G102" s="332" t="s">
        <v>118</v>
      </c>
      <c r="H102" s="142"/>
      <c r="I102" s="142">
        <f>F102*H102</f>
        <v>0</v>
      </c>
    </row>
    <row r="103" spans="1:12" s="181" customFormat="1">
      <c r="A103" s="59"/>
      <c r="B103" s="59"/>
      <c r="C103" s="268"/>
      <c r="D103" s="88"/>
      <c r="E103" s="88"/>
      <c r="F103" s="209"/>
      <c r="G103" s="210"/>
      <c r="H103" s="142"/>
      <c r="I103" s="142"/>
    </row>
    <row r="104" spans="1:12" s="181" customFormat="1">
      <c r="A104" s="59"/>
      <c r="B104" s="59"/>
      <c r="C104" s="268"/>
      <c r="D104" s="88"/>
      <c r="E104" s="88"/>
      <c r="F104" s="209"/>
      <c r="G104" s="210"/>
      <c r="H104" s="142"/>
      <c r="I104" s="142"/>
    </row>
    <row r="105" spans="1:12" s="181" customFormat="1">
      <c r="A105" s="59"/>
      <c r="B105" s="59"/>
      <c r="C105" s="213" t="s">
        <v>741</v>
      </c>
      <c r="D105" s="88"/>
      <c r="E105" s="88"/>
      <c r="F105" s="209"/>
      <c r="G105" s="210"/>
      <c r="H105" s="142"/>
      <c r="I105" s="142"/>
    </row>
    <row r="106" spans="1:12" s="47" customFormat="1">
      <c r="A106" s="59"/>
      <c r="B106" s="59"/>
      <c r="C106" s="118"/>
      <c r="D106" s="45"/>
      <c r="E106" s="45"/>
      <c r="F106" s="218"/>
      <c r="G106" s="152"/>
      <c r="H106" s="226"/>
      <c r="I106" s="226"/>
    </row>
    <row r="107" spans="1:12" s="47" customFormat="1">
      <c r="A107" s="123" t="s">
        <v>736</v>
      </c>
      <c r="B107" s="59" t="str">
        <f>IF(ISBLANK(C106),IF(ISBLANK(C107),5,CONCATENATE(COUNTA($B$3:B106)+1,".")))</f>
        <v>16.</v>
      </c>
      <c r="C107" s="118" t="s">
        <v>250</v>
      </c>
      <c r="D107" s="45"/>
      <c r="E107" s="45"/>
      <c r="F107" s="218">
        <v>1</v>
      </c>
      <c r="G107" s="152" t="s">
        <v>1</v>
      </c>
      <c r="H107" s="226"/>
      <c r="I107" s="226">
        <f>H107*F107</f>
        <v>0</v>
      </c>
    </row>
    <row r="108" spans="1:12" s="47" customFormat="1">
      <c r="A108" s="50"/>
      <c r="B108" s="19"/>
      <c r="C108" s="391" t="s">
        <v>744</v>
      </c>
      <c r="F108" s="206"/>
      <c r="G108" s="184"/>
      <c r="H108" s="185"/>
      <c r="I108" s="185"/>
      <c r="L108" s="56"/>
    </row>
    <row r="109" spans="1:12" s="47" customFormat="1" ht="31.2">
      <c r="A109" s="50"/>
      <c r="B109" s="19"/>
      <c r="C109" s="307" t="s">
        <v>499</v>
      </c>
      <c r="F109" s="206"/>
      <c r="G109" s="184"/>
      <c r="H109" s="185"/>
      <c r="I109" s="185"/>
      <c r="L109" s="56"/>
    </row>
    <row r="110" spans="1:12" s="47" customFormat="1">
      <c r="A110" s="50"/>
      <c r="B110" s="19"/>
      <c r="C110" s="388" t="s">
        <v>740</v>
      </c>
      <c r="F110" s="206"/>
      <c r="G110" s="184"/>
      <c r="H110" s="185"/>
      <c r="I110" s="185"/>
      <c r="L110" s="56"/>
    </row>
    <row r="111" spans="1:12" s="47" customFormat="1">
      <c r="A111" s="50"/>
      <c r="B111" s="19"/>
      <c r="C111" s="341" t="s">
        <v>583</v>
      </c>
      <c r="F111" s="206"/>
      <c r="G111" s="184"/>
      <c r="H111" s="185"/>
      <c r="I111" s="185"/>
      <c r="L111" s="56"/>
    </row>
    <row r="112" spans="1:12" s="47" customFormat="1">
      <c r="A112" s="50"/>
      <c r="B112" s="45"/>
      <c r="C112" s="178"/>
      <c r="D112" s="45"/>
      <c r="E112" s="45"/>
      <c r="F112" s="112"/>
      <c r="G112" s="152"/>
      <c r="H112" s="226"/>
      <c r="I112" s="226"/>
    </row>
    <row r="113" spans="1:255" s="47" customFormat="1" ht="31.2">
      <c r="A113" s="123" t="s">
        <v>736</v>
      </c>
      <c r="B113" s="59" t="str">
        <f>IF(ISBLANK(C112),IF(ISBLANK(C113),5,CONCATENATE(COUNTA($B$3:B112)+1,".")))</f>
        <v>17.</v>
      </c>
      <c r="C113" s="178" t="s">
        <v>251</v>
      </c>
      <c r="D113" s="45"/>
      <c r="E113" s="45"/>
      <c r="F113" s="218">
        <v>1</v>
      </c>
      <c r="G113" s="152" t="s">
        <v>1</v>
      </c>
      <c r="H113" s="226"/>
      <c r="I113" s="226">
        <f>H113*F113</f>
        <v>0</v>
      </c>
    </row>
    <row r="114" spans="1:255" s="47" customFormat="1">
      <c r="A114" s="50"/>
      <c r="B114" s="46"/>
      <c r="C114" s="154"/>
      <c r="D114" s="88"/>
      <c r="E114" s="88"/>
      <c r="F114" s="88"/>
      <c r="G114" s="88"/>
      <c r="H114" s="113"/>
      <c r="I114" s="130"/>
    </row>
    <row r="115" spans="1:255" s="47" customFormat="1">
      <c r="A115" s="389" t="s">
        <v>736</v>
      </c>
      <c r="B115" s="159" t="str">
        <f>IF(ISBLANK(C114),IF(ISBLANK(C115),5,CONCATENATE(COUNTA($B$3:B114)+1,".")))</f>
        <v>18.</v>
      </c>
      <c r="C115" s="162" t="s">
        <v>249</v>
      </c>
      <c r="D115" s="160"/>
      <c r="E115" s="160"/>
      <c r="F115" s="161">
        <v>15</v>
      </c>
      <c r="G115" s="160" t="s">
        <v>14</v>
      </c>
      <c r="H115" s="158"/>
      <c r="I115" s="158">
        <f>SUM(I3:I114)*F115/100</f>
        <v>0</v>
      </c>
    </row>
    <row r="116" spans="1:255" s="45" customFormat="1" ht="18">
      <c r="A116" s="101"/>
      <c r="B116" s="91"/>
      <c r="C116" s="139" t="str">
        <f>C3</f>
        <v>DEMONTAŽA  (prostori SUC)</v>
      </c>
      <c r="D116" s="91"/>
      <c r="E116" s="40"/>
      <c r="F116" s="91"/>
      <c r="G116" s="40" t="s">
        <v>26</v>
      </c>
      <c r="H116" s="91"/>
      <c r="I116" s="100">
        <f>SUM(I3:I115)</f>
        <v>0</v>
      </c>
    </row>
    <row r="117" spans="1:255" s="45" customFormat="1" ht="18">
      <c r="A117" s="92"/>
      <c r="B117" s="91"/>
      <c r="D117" s="91"/>
      <c r="E117" s="91"/>
      <c r="F117" s="91"/>
      <c r="G117" s="40"/>
      <c r="H117" s="91"/>
      <c r="I117" s="102"/>
    </row>
    <row r="118" spans="1:255" s="45" customFormat="1" ht="18">
      <c r="A118" s="92"/>
      <c r="B118" s="91"/>
      <c r="C118" s="265" t="s">
        <v>297</v>
      </c>
      <c r="D118" s="91"/>
      <c r="E118" s="91"/>
      <c r="F118" s="91"/>
      <c r="G118" s="40"/>
      <c r="H118" s="91"/>
      <c r="I118" s="102"/>
    </row>
    <row r="119" spans="1:255" s="47" customFormat="1">
      <c r="A119" s="50"/>
      <c r="B119" s="19"/>
      <c r="C119" s="71" t="s">
        <v>584</v>
      </c>
      <c r="E119" s="91"/>
      <c r="F119" s="91"/>
      <c r="G119" s="91"/>
    </row>
    <row r="120" spans="1:255" s="39" customFormat="1">
      <c r="A120" s="128"/>
      <c r="B120" s="103"/>
      <c r="C120" s="98"/>
      <c r="D120" s="91"/>
      <c r="E120" s="91"/>
      <c r="F120" s="91"/>
      <c r="G120" s="91"/>
      <c r="H120" s="91"/>
      <c r="I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c r="CA120" s="91"/>
      <c r="CB120" s="91"/>
      <c r="CC120" s="91"/>
      <c r="CD120" s="91"/>
      <c r="CE120" s="91"/>
      <c r="CF120" s="91"/>
      <c r="CG120" s="91"/>
      <c r="CH120" s="91"/>
      <c r="CI120" s="91"/>
      <c r="CJ120" s="91"/>
      <c r="CK120" s="91"/>
      <c r="CL120" s="91"/>
      <c r="CM120" s="91"/>
      <c r="CN120" s="91"/>
      <c r="CO120" s="91"/>
      <c r="CP120" s="91"/>
      <c r="CQ120" s="91"/>
      <c r="CR120" s="91"/>
      <c r="CS120" s="91"/>
      <c r="CT120" s="91"/>
      <c r="CU120" s="91"/>
      <c r="CV120" s="91"/>
      <c r="CW120" s="91"/>
      <c r="CX120" s="91"/>
      <c r="CY120" s="91"/>
      <c r="CZ120" s="91"/>
      <c r="DA120" s="91"/>
      <c r="DB120" s="91"/>
      <c r="DC120" s="91"/>
      <c r="DD120" s="91"/>
      <c r="DE120" s="91"/>
      <c r="DF120" s="91"/>
      <c r="DG120" s="91"/>
      <c r="DH120" s="91"/>
      <c r="DI120" s="91"/>
      <c r="DJ120" s="91"/>
      <c r="DK120" s="91"/>
      <c r="DL120" s="91"/>
      <c r="DM120" s="91"/>
      <c r="DN120" s="91"/>
      <c r="DO120" s="91"/>
      <c r="DP120" s="91"/>
      <c r="DQ120" s="91"/>
      <c r="DR120" s="91"/>
      <c r="DS120" s="91"/>
      <c r="DT120" s="91"/>
      <c r="DU120" s="91"/>
      <c r="DV120" s="91"/>
      <c r="DW120" s="91"/>
      <c r="DX120" s="91"/>
      <c r="DY120" s="91"/>
      <c r="DZ120" s="91"/>
      <c r="EA120" s="91"/>
      <c r="EB120" s="91"/>
      <c r="EC120" s="91"/>
      <c r="ED120" s="91"/>
      <c r="EE120" s="91"/>
      <c r="EF120" s="91"/>
      <c r="EG120" s="91"/>
      <c r="EH120" s="91"/>
      <c r="EI120" s="91"/>
      <c r="EJ120" s="91"/>
      <c r="EK120" s="91"/>
      <c r="EL120" s="91"/>
      <c r="EM120" s="91"/>
      <c r="EN120" s="91"/>
      <c r="EO120" s="91"/>
      <c r="EP120" s="91"/>
      <c r="EQ120" s="91"/>
      <c r="ER120" s="91"/>
      <c r="ES120" s="91"/>
      <c r="ET120" s="91"/>
      <c r="EU120" s="91"/>
      <c r="EV120" s="91"/>
      <c r="EW120" s="91"/>
      <c r="EX120" s="91"/>
      <c r="EY120" s="91"/>
      <c r="EZ120" s="91"/>
      <c r="FA120" s="91"/>
      <c r="FB120" s="91"/>
      <c r="FC120" s="91"/>
      <c r="FD120" s="91"/>
      <c r="FE120" s="91"/>
      <c r="FF120" s="91"/>
      <c r="FG120" s="91"/>
      <c r="FH120" s="91"/>
      <c r="FI120" s="91"/>
      <c r="FJ120" s="91"/>
      <c r="FK120" s="91"/>
      <c r="FL120" s="91"/>
      <c r="FM120" s="91"/>
      <c r="FN120" s="91"/>
      <c r="FO120" s="91"/>
      <c r="FP120" s="91"/>
      <c r="FQ120" s="91"/>
      <c r="FR120" s="91"/>
      <c r="FS120" s="91"/>
      <c r="FT120" s="91"/>
      <c r="FU120" s="91"/>
      <c r="FV120" s="91"/>
      <c r="FW120" s="91"/>
      <c r="FX120" s="91"/>
      <c r="FY120" s="91"/>
      <c r="FZ120" s="91"/>
      <c r="GA120" s="91"/>
      <c r="GB120" s="91"/>
      <c r="GC120" s="91"/>
      <c r="GD120" s="91"/>
      <c r="GE120" s="91"/>
      <c r="GF120" s="91"/>
      <c r="GG120" s="91"/>
      <c r="GH120" s="91"/>
      <c r="GI120" s="91"/>
      <c r="GJ120" s="91"/>
      <c r="GK120" s="91"/>
      <c r="GL120" s="91"/>
      <c r="GM120" s="91"/>
      <c r="GN120" s="91"/>
      <c r="GO120" s="91"/>
      <c r="GP120" s="91"/>
      <c r="GQ120" s="91"/>
      <c r="GR120" s="91"/>
      <c r="GS120" s="91"/>
      <c r="GT120" s="91"/>
      <c r="GU120" s="91"/>
      <c r="GV120" s="91"/>
      <c r="GW120" s="91"/>
      <c r="GX120" s="91"/>
      <c r="GY120" s="91"/>
      <c r="GZ120" s="91"/>
      <c r="HA120" s="91"/>
      <c r="HB120" s="91"/>
      <c r="HC120" s="91"/>
      <c r="HD120" s="91"/>
      <c r="HE120" s="91"/>
      <c r="HF120" s="91"/>
      <c r="HG120" s="91"/>
      <c r="HH120" s="91"/>
      <c r="HI120" s="91"/>
      <c r="HJ120" s="91"/>
      <c r="HK120" s="91"/>
      <c r="HL120" s="91"/>
      <c r="HM120" s="91"/>
      <c r="HN120" s="91"/>
      <c r="HO120" s="91"/>
      <c r="HP120" s="91"/>
      <c r="HQ120" s="91"/>
      <c r="HR120" s="91"/>
      <c r="HS120" s="91"/>
      <c r="HT120" s="91"/>
      <c r="HU120" s="91"/>
      <c r="HV120" s="91"/>
      <c r="HW120" s="91"/>
      <c r="HX120" s="91"/>
      <c r="HY120" s="91"/>
      <c r="HZ120" s="91"/>
      <c r="IA120" s="91"/>
      <c r="IB120" s="91"/>
      <c r="IC120" s="91"/>
      <c r="ID120" s="91"/>
      <c r="IE120" s="91"/>
      <c r="IF120" s="91"/>
      <c r="IG120" s="91"/>
      <c r="IH120" s="91"/>
      <c r="II120" s="91"/>
      <c r="IJ120" s="91"/>
      <c r="IK120" s="91"/>
      <c r="IL120" s="91"/>
      <c r="IM120" s="91"/>
      <c r="IN120" s="91"/>
      <c r="IO120" s="91"/>
      <c r="IP120" s="91"/>
      <c r="IQ120" s="91"/>
      <c r="IR120" s="91"/>
      <c r="IS120" s="91"/>
      <c r="IT120" s="91"/>
      <c r="IU120" s="91"/>
    </row>
    <row r="121" spans="1:255" s="39" customFormat="1">
      <c r="A121" s="128"/>
      <c r="B121" s="103"/>
      <c r="C121" s="98"/>
      <c r="D121" s="91"/>
      <c r="E121" s="91"/>
      <c r="F121" s="91"/>
      <c r="G121" s="91"/>
      <c r="H121" s="91"/>
      <c r="I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c r="AX121" s="91"/>
      <c r="AY121" s="91"/>
      <c r="AZ121" s="91"/>
      <c r="BA121" s="91"/>
      <c r="BB121" s="91"/>
      <c r="BC121" s="91"/>
      <c r="BD121" s="91"/>
      <c r="BE121" s="91"/>
      <c r="BF121" s="91"/>
      <c r="BG121" s="91"/>
      <c r="BH121" s="91"/>
      <c r="BI121" s="91"/>
      <c r="BJ121" s="91"/>
      <c r="BK121" s="91"/>
      <c r="BL121" s="91"/>
      <c r="BM121" s="91"/>
      <c r="BN121" s="91"/>
      <c r="BO121" s="91"/>
      <c r="BP121" s="91"/>
      <c r="BQ121" s="91"/>
      <c r="BR121" s="91"/>
      <c r="BS121" s="91"/>
      <c r="BT121" s="91"/>
      <c r="BU121" s="91"/>
      <c r="BV121" s="91"/>
      <c r="BW121" s="91"/>
      <c r="BX121" s="91"/>
      <c r="BY121" s="91"/>
      <c r="BZ121" s="91"/>
      <c r="CA121" s="91"/>
      <c r="CB121" s="91"/>
      <c r="CC121" s="91"/>
      <c r="CD121" s="91"/>
      <c r="CE121" s="91"/>
      <c r="CF121" s="91"/>
      <c r="CG121" s="91"/>
      <c r="CH121" s="91"/>
      <c r="CI121" s="91"/>
      <c r="CJ121" s="91"/>
      <c r="CK121" s="91"/>
      <c r="CL121" s="91"/>
      <c r="CM121" s="91"/>
      <c r="CN121" s="91"/>
      <c r="CO121" s="91"/>
      <c r="CP121" s="91"/>
      <c r="CQ121" s="91"/>
      <c r="CR121" s="91"/>
      <c r="CS121" s="91"/>
      <c r="CT121" s="91"/>
      <c r="CU121" s="91"/>
      <c r="CV121" s="91"/>
      <c r="CW121" s="91"/>
      <c r="CX121" s="91"/>
      <c r="CY121" s="91"/>
      <c r="CZ121" s="91"/>
      <c r="DA121" s="91"/>
      <c r="DB121" s="91"/>
      <c r="DC121" s="91"/>
      <c r="DD121" s="91"/>
      <c r="DE121" s="91"/>
      <c r="DF121" s="91"/>
      <c r="DG121" s="91"/>
      <c r="DH121" s="91"/>
      <c r="DI121" s="91"/>
      <c r="DJ121" s="91"/>
      <c r="DK121" s="91"/>
      <c r="DL121" s="91"/>
      <c r="DM121" s="91"/>
      <c r="DN121" s="91"/>
      <c r="DO121" s="91"/>
      <c r="DP121" s="91"/>
      <c r="DQ121" s="91"/>
      <c r="DR121" s="91"/>
      <c r="DS121" s="91"/>
      <c r="DT121" s="91"/>
      <c r="DU121" s="91"/>
      <c r="DV121" s="91"/>
      <c r="DW121" s="91"/>
      <c r="DX121" s="91"/>
      <c r="DY121" s="91"/>
      <c r="DZ121" s="91"/>
      <c r="EA121" s="91"/>
      <c r="EB121" s="91"/>
      <c r="EC121" s="91"/>
      <c r="ED121" s="91"/>
      <c r="EE121" s="91"/>
      <c r="EF121" s="91"/>
      <c r="EG121" s="91"/>
      <c r="EH121" s="91"/>
      <c r="EI121" s="91"/>
      <c r="EJ121" s="91"/>
      <c r="EK121" s="91"/>
      <c r="EL121" s="91"/>
      <c r="EM121" s="91"/>
      <c r="EN121" s="91"/>
      <c r="EO121" s="91"/>
      <c r="EP121" s="91"/>
      <c r="EQ121" s="91"/>
      <c r="ER121" s="91"/>
      <c r="ES121" s="91"/>
      <c r="ET121" s="91"/>
      <c r="EU121" s="91"/>
      <c r="EV121" s="91"/>
      <c r="EW121" s="91"/>
      <c r="EX121" s="91"/>
      <c r="EY121" s="91"/>
      <c r="EZ121" s="91"/>
      <c r="FA121" s="91"/>
      <c r="FB121" s="91"/>
      <c r="FC121" s="91"/>
      <c r="FD121" s="91"/>
      <c r="FE121" s="91"/>
      <c r="FF121" s="91"/>
      <c r="FG121" s="91"/>
      <c r="FH121" s="91"/>
      <c r="FI121" s="91"/>
      <c r="FJ121" s="91"/>
      <c r="FK121" s="91"/>
      <c r="FL121" s="91"/>
      <c r="FM121" s="91"/>
      <c r="FN121" s="91"/>
      <c r="FO121" s="91"/>
      <c r="FP121" s="91"/>
      <c r="FQ121" s="91"/>
      <c r="FR121" s="91"/>
      <c r="FS121" s="91"/>
      <c r="FT121" s="91"/>
      <c r="FU121" s="91"/>
      <c r="FV121" s="91"/>
      <c r="FW121" s="91"/>
      <c r="FX121" s="91"/>
      <c r="FY121" s="91"/>
      <c r="FZ121" s="91"/>
      <c r="GA121" s="91"/>
      <c r="GB121" s="91"/>
      <c r="GC121" s="91"/>
      <c r="GD121" s="91"/>
      <c r="GE121" s="91"/>
      <c r="GF121" s="91"/>
      <c r="GG121" s="91"/>
      <c r="GH121" s="91"/>
      <c r="GI121" s="91"/>
      <c r="GJ121" s="91"/>
      <c r="GK121" s="91"/>
      <c r="GL121" s="91"/>
      <c r="GM121" s="91"/>
      <c r="GN121" s="91"/>
      <c r="GO121" s="91"/>
      <c r="GP121" s="91"/>
      <c r="GQ121" s="91"/>
      <c r="GR121" s="91"/>
      <c r="GS121" s="91"/>
      <c r="GT121" s="91"/>
      <c r="GU121" s="91"/>
      <c r="GV121" s="91"/>
      <c r="GW121" s="91"/>
      <c r="GX121" s="91"/>
      <c r="GY121" s="91"/>
      <c r="GZ121" s="91"/>
      <c r="HA121" s="91"/>
      <c r="HB121" s="91"/>
      <c r="HC121" s="91"/>
      <c r="HD121" s="91"/>
      <c r="HE121" s="91"/>
      <c r="HF121" s="91"/>
      <c r="HG121" s="91"/>
      <c r="HH121" s="91"/>
      <c r="HI121" s="91"/>
      <c r="HJ121" s="91"/>
      <c r="HK121" s="91"/>
      <c r="HL121" s="91"/>
      <c r="HM121" s="91"/>
      <c r="HN121" s="91"/>
      <c r="HO121" s="91"/>
      <c r="HP121" s="91"/>
      <c r="HQ121" s="91"/>
      <c r="HR121" s="91"/>
      <c r="HS121" s="91"/>
      <c r="HT121" s="91"/>
      <c r="HU121" s="91"/>
      <c r="HV121" s="91"/>
      <c r="HW121" s="91"/>
      <c r="HX121" s="91"/>
      <c r="HY121" s="91"/>
      <c r="HZ121" s="91"/>
      <c r="IA121" s="91"/>
      <c r="IB121" s="91"/>
      <c r="IC121" s="91"/>
      <c r="ID121" s="91"/>
      <c r="IE121" s="91"/>
      <c r="IF121" s="91"/>
      <c r="IG121" s="91"/>
      <c r="IH121" s="91"/>
      <c r="II121" s="91"/>
      <c r="IJ121" s="91"/>
      <c r="IK121" s="91"/>
      <c r="IL121" s="91"/>
      <c r="IM121" s="91"/>
      <c r="IN121" s="91"/>
      <c r="IO121" s="91"/>
      <c r="IP121" s="91"/>
      <c r="IQ121" s="91"/>
      <c r="IR121" s="91"/>
      <c r="IS121" s="91"/>
      <c r="IT121" s="91"/>
      <c r="IU121"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52" max="8" man="1"/>
    <brk id="103"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0000"/>
    <pageSetUpPr fitToPage="1"/>
  </sheetPr>
  <dimension ref="A1:IU49"/>
  <sheetViews>
    <sheetView view="pageBreakPreview" zoomScaleNormal="100" zoomScaleSheetLayoutView="100" workbookViewId="0">
      <selection activeCell="H19" sqref="H6:H19"/>
    </sheetView>
  </sheetViews>
  <sheetFormatPr defaultColWidth="9.109375" defaultRowHeight="15.6"/>
  <cols>
    <col min="1" max="1" width="3.33203125" style="151" customWidth="1"/>
    <col min="2" max="2" width="4.33203125" style="103" customWidth="1"/>
    <col min="3" max="3" width="47.6640625" style="98" customWidth="1"/>
    <col min="4" max="4" width="13.6640625" style="91" customWidth="1"/>
    <col min="5" max="5" width="4.6640625" style="91" customWidth="1"/>
    <col min="6" max="6" width="6.6640625" style="91" customWidth="1"/>
    <col min="7" max="7" width="8.6640625" style="91" customWidth="1"/>
    <col min="8" max="9" width="10.6640625" style="91" customWidth="1"/>
    <col min="10" max="10" width="22.33203125" style="39" customWidth="1"/>
    <col min="11" max="16384" width="9.109375" style="91"/>
  </cols>
  <sheetData>
    <row r="1" spans="1:255">
      <c r="A1" s="99" t="s">
        <v>3</v>
      </c>
      <c r="B1" s="110"/>
      <c r="C1" s="467" t="s">
        <v>4</v>
      </c>
      <c r="D1" s="467"/>
      <c r="E1" s="467"/>
      <c r="F1" s="110" t="s">
        <v>5</v>
      </c>
      <c r="G1" s="110" t="s">
        <v>6</v>
      </c>
      <c r="H1" s="17" t="s">
        <v>8</v>
      </c>
      <c r="I1" s="34" t="s">
        <v>7</v>
      </c>
    </row>
    <row r="2" spans="1:255">
      <c r="A2" s="128"/>
    </row>
    <row r="3" spans="1:255" s="96" customFormat="1" ht="18.75" customHeight="1">
      <c r="A3" s="21">
        <v>1</v>
      </c>
      <c r="C3" s="70" t="s">
        <v>154</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56"/>
      <c r="E4" s="91"/>
      <c r="F4" s="91"/>
      <c r="G4" s="103"/>
    </row>
    <row r="5" spans="1:255" s="47" customFormat="1" ht="31.2">
      <c r="A5" s="50"/>
      <c r="B5" s="19"/>
      <c r="C5" s="180" t="s">
        <v>156</v>
      </c>
      <c r="E5" s="91"/>
      <c r="F5" s="91"/>
      <c r="G5" s="103"/>
    </row>
    <row r="6" spans="1:255" s="47" customFormat="1" ht="46.8">
      <c r="A6" s="50"/>
      <c r="B6" s="19"/>
      <c r="C6" s="180" t="s">
        <v>157</v>
      </c>
      <c r="E6" s="91"/>
      <c r="F6" s="91"/>
      <c r="G6" s="103"/>
    </row>
    <row r="7" spans="1:255" s="47" customFormat="1">
      <c r="A7" s="50"/>
      <c r="B7" s="45"/>
      <c r="C7" s="133"/>
      <c r="D7" s="45"/>
      <c r="E7" s="45"/>
      <c r="F7" s="45"/>
      <c r="G7" s="88"/>
      <c r="H7" s="45"/>
      <c r="I7" s="45"/>
    </row>
    <row r="8" spans="1:255" s="47" customFormat="1">
      <c r="A8" s="50"/>
      <c r="B8" s="45"/>
      <c r="C8" s="178"/>
      <c r="D8" s="45"/>
      <c r="E8" s="45"/>
      <c r="F8" s="112"/>
      <c r="G8" s="152"/>
      <c r="H8" s="83"/>
      <c r="I8" s="83"/>
    </row>
    <row r="9" spans="1:255" s="47" customFormat="1">
      <c r="A9" s="59">
        <v>1</v>
      </c>
      <c r="B9" s="59" t="str">
        <f>IF(ISBLANK(C8),IF(ISBLANK(C9),5,CONCATENATE(COUNTA($B$4:B8)+1,".")))</f>
        <v>1.</v>
      </c>
      <c r="C9" s="221" t="s">
        <v>349</v>
      </c>
      <c r="D9" s="45"/>
      <c r="E9" s="222"/>
      <c r="F9" s="58"/>
      <c r="G9" s="223"/>
      <c r="H9" s="58"/>
      <c r="I9" s="58"/>
    </row>
    <row r="10" spans="1:255" s="47" customFormat="1">
      <c r="A10" s="50"/>
      <c r="B10" s="45"/>
      <c r="C10" s="224" t="s">
        <v>674</v>
      </c>
      <c r="D10" s="45" t="s">
        <v>220</v>
      </c>
      <c r="E10" s="222"/>
      <c r="F10" s="112">
        <v>8</v>
      </c>
      <c r="G10" s="223" t="s">
        <v>0</v>
      </c>
      <c r="H10" s="211"/>
      <c r="I10" s="211">
        <f t="shared" ref="I10" si="0">H10*F10</f>
        <v>0</v>
      </c>
    </row>
    <row r="11" spans="1:255" s="47" customFormat="1">
      <c r="A11" s="50"/>
      <c r="B11" s="45"/>
      <c r="C11" s="224" t="s">
        <v>350</v>
      </c>
      <c r="D11" s="45" t="s">
        <v>220</v>
      </c>
      <c r="E11" s="222"/>
      <c r="F11" s="112">
        <v>4</v>
      </c>
      <c r="G11" s="223" t="s">
        <v>0</v>
      </c>
      <c r="H11" s="211"/>
      <c r="I11" s="211">
        <f t="shared" ref="I11" si="1">H11*F11</f>
        <v>0</v>
      </c>
    </row>
    <row r="12" spans="1:255" s="47" customFormat="1">
      <c r="A12" s="50"/>
      <c r="B12" s="45"/>
      <c r="C12" s="224"/>
      <c r="D12" s="45"/>
      <c r="E12" s="222"/>
      <c r="F12" s="112"/>
      <c r="G12" s="223"/>
      <c r="H12" s="211"/>
      <c r="I12" s="211"/>
    </row>
    <row r="13" spans="1:255" s="47" customFormat="1">
      <c r="A13" s="59">
        <v>1</v>
      </c>
      <c r="B13" s="59" t="str">
        <f>IF(ISBLANK(C12),IF(ISBLANK(C13),5,CONCATENATE(COUNTA($B$4:B12)+1,".")))</f>
        <v>2.</v>
      </c>
      <c r="C13" s="221" t="s">
        <v>681</v>
      </c>
      <c r="D13" s="45"/>
      <c r="E13" s="222"/>
      <c r="F13" s="58"/>
      <c r="G13" s="223"/>
      <c r="H13" s="58"/>
      <c r="I13" s="58"/>
    </row>
    <row r="14" spans="1:255" s="47" customFormat="1">
      <c r="A14" s="50"/>
      <c r="B14" s="45"/>
      <c r="C14" s="224" t="s">
        <v>682</v>
      </c>
      <c r="D14" s="45" t="s">
        <v>348</v>
      </c>
      <c r="E14" s="222"/>
      <c r="F14" s="112">
        <v>4</v>
      </c>
      <c r="G14" s="223" t="s">
        <v>0</v>
      </c>
      <c r="H14" s="211"/>
      <c r="I14" s="211">
        <f t="shared" ref="I14:I15" si="2">H14*F14</f>
        <v>0</v>
      </c>
    </row>
    <row r="15" spans="1:255" s="47" customFormat="1">
      <c r="A15" s="50"/>
      <c r="B15" s="45"/>
      <c r="C15" s="224" t="s">
        <v>683</v>
      </c>
      <c r="D15" s="45" t="s">
        <v>348</v>
      </c>
      <c r="E15" s="222"/>
      <c r="F15" s="112">
        <v>15</v>
      </c>
      <c r="G15" s="223" t="s">
        <v>0</v>
      </c>
      <c r="H15" s="211"/>
      <c r="I15" s="211">
        <f t="shared" si="2"/>
        <v>0</v>
      </c>
    </row>
    <row r="16" spans="1:255" s="47" customFormat="1">
      <c r="A16" s="50"/>
      <c r="B16" s="45"/>
      <c r="C16" s="114"/>
      <c r="D16" s="91"/>
      <c r="E16" s="45"/>
      <c r="F16" s="112"/>
      <c r="G16" s="152"/>
      <c r="H16" s="83"/>
      <c r="I16" s="83"/>
    </row>
    <row r="17" spans="1:12" s="47" customFormat="1">
      <c r="A17" s="59">
        <v>1</v>
      </c>
      <c r="B17" s="59" t="str">
        <f>IF(ISBLANK(C16),IF(ISBLANK(C17),5,CONCATENATE(COUNTA($B$4:B16)+1,".")))</f>
        <v>3.</v>
      </c>
      <c r="C17" s="116" t="s">
        <v>159</v>
      </c>
      <c r="D17" s="141"/>
      <c r="E17" s="141"/>
      <c r="F17" s="112">
        <v>31</v>
      </c>
      <c r="G17" s="152" t="s">
        <v>1</v>
      </c>
      <c r="H17" s="83"/>
      <c r="I17" s="83">
        <f>+F17*H17</f>
        <v>0</v>
      </c>
    </row>
    <row r="18" spans="1:12" s="47" customFormat="1">
      <c r="A18" s="50"/>
      <c r="B18" s="45"/>
      <c r="C18" s="114"/>
      <c r="D18" s="91"/>
      <c r="E18" s="45"/>
      <c r="F18" s="112"/>
      <c r="G18" s="111"/>
      <c r="H18" s="83"/>
      <c r="I18" s="83"/>
    </row>
    <row r="19" spans="1:12" ht="36" customHeight="1">
      <c r="A19" s="59">
        <v>1</v>
      </c>
      <c r="B19" s="59" t="str">
        <f>IF(ISBLANK(C18),IF(ISBLANK(C19),5,CONCATENATE(COUNTA($B$4:B18)+1,".")))</f>
        <v>4.</v>
      </c>
      <c r="C19" s="116" t="s">
        <v>158</v>
      </c>
      <c r="D19" s="141"/>
      <c r="E19" s="141"/>
      <c r="F19" s="112">
        <v>6</v>
      </c>
      <c r="G19" s="152" t="s">
        <v>118</v>
      </c>
      <c r="H19" s="83"/>
      <c r="I19" s="83">
        <f>+F19*H19</f>
        <v>0</v>
      </c>
      <c r="K19" s="45"/>
      <c r="L19" s="58"/>
    </row>
    <row r="20" spans="1:12" s="47" customFormat="1">
      <c r="A20" s="50"/>
      <c r="B20" s="46"/>
      <c r="C20" s="154"/>
      <c r="D20" s="88"/>
      <c r="E20" s="88"/>
      <c r="F20" s="88"/>
      <c r="G20" s="88"/>
      <c r="H20" s="113"/>
      <c r="I20" s="130"/>
    </row>
    <row r="21" spans="1:12" s="47" customFormat="1">
      <c r="A21" s="159" t="s">
        <v>673</v>
      </c>
      <c r="B21" s="159" t="str">
        <f>IF(ISBLANK(C20),IF(ISBLANK(C21),5,CONCATENATE(COUNTA($B$3:B19)+1,".")))</f>
        <v>5.</v>
      </c>
      <c r="C21" s="162" t="s">
        <v>135</v>
      </c>
      <c r="D21" s="160"/>
      <c r="E21" s="160"/>
      <c r="F21" s="161">
        <v>5</v>
      </c>
      <c r="G21" s="160" t="s">
        <v>14</v>
      </c>
      <c r="H21" s="158"/>
      <c r="I21" s="158">
        <f>SUM(I3:I20)*F21/100</f>
        <v>0</v>
      </c>
    </row>
    <row r="22" spans="1:12" s="45" customFormat="1" ht="18">
      <c r="A22" s="101"/>
      <c r="B22" s="91"/>
      <c r="C22" s="139" t="str">
        <f>C3</f>
        <v>POŽARNO TESNENJE</v>
      </c>
      <c r="D22" s="91"/>
      <c r="E22" s="40"/>
      <c r="F22" s="91"/>
      <c r="G22" s="40" t="s">
        <v>26</v>
      </c>
      <c r="H22" s="91"/>
      <c r="I22" s="84">
        <f>SUM(I3:I21)</f>
        <v>0</v>
      </c>
    </row>
    <row r="23" spans="1:12" s="45" customFormat="1" ht="18">
      <c r="A23" s="92"/>
      <c r="B23" s="91"/>
      <c r="D23" s="91"/>
      <c r="E23" s="91"/>
      <c r="F23" s="91"/>
      <c r="G23" s="40"/>
      <c r="H23" s="91"/>
      <c r="I23" s="102"/>
    </row>
    <row r="24" spans="1:12" s="45" customFormat="1" ht="18">
      <c r="A24" s="92"/>
      <c r="B24" s="91"/>
      <c r="C24" s="128" t="s">
        <v>23</v>
      </c>
      <c r="D24" s="91"/>
      <c r="E24" s="91"/>
      <c r="F24" s="91"/>
      <c r="G24" s="40"/>
      <c r="H24" s="91"/>
      <c r="I24" s="102"/>
    </row>
    <row r="25" spans="1:12" s="47" customFormat="1">
      <c r="A25" s="50"/>
      <c r="B25" s="19"/>
      <c r="C25" s="71" t="s">
        <v>22</v>
      </c>
      <c r="E25" s="91"/>
      <c r="F25" s="91"/>
      <c r="G25" s="91"/>
    </row>
    <row r="26" spans="1:12" s="45" customFormat="1">
      <c r="B26" s="163"/>
      <c r="C26" s="164"/>
      <c r="D26" s="59"/>
      <c r="E26" s="50"/>
    </row>
    <row r="27" spans="1:12" s="45" customFormat="1">
      <c r="B27" s="165"/>
      <c r="C27" s="166"/>
      <c r="D27" s="59"/>
      <c r="E27" s="50"/>
    </row>
    <row r="28" spans="1:12" s="45" customFormat="1">
      <c r="B28" s="165"/>
      <c r="C28" s="167" t="s">
        <v>136</v>
      </c>
      <c r="D28" s="59"/>
      <c r="E28" s="50"/>
    </row>
    <row r="29" spans="1:12" s="45" customFormat="1">
      <c r="B29" s="165"/>
      <c r="C29" s="166"/>
      <c r="D29" s="59"/>
      <c r="E29" s="50"/>
    </row>
    <row r="30" spans="1:12" s="45" customFormat="1">
      <c r="B30" s="165" t="s">
        <v>52</v>
      </c>
      <c r="C30" s="168" t="s">
        <v>137</v>
      </c>
      <c r="D30" s="59"/>
      <c r="E30" s="50"/>
    </row>
    <row r="31" spans="1:12" s="45" customFormat="1">
      <c r="B31" s="165"/>
      <c r="C31" s="168" t="s">
        <v>138</v>
      </c>
      <c r="D31" s="59"/>
      <c r="E31" s="50"/>
    </row>
    <row r="32" spans="1:12" s="45" customFormat="1">
      <c r="B32" s="165"/>
      <c r="C32" s="168" t="s">
        <v>139</v>
      </c>
      <c r="D32" s="59"/>
      <c r="E32" s="50"/>
    </row>
    <row r="33" spans="1:5" s="45" customFormat="1">
      <c r="B33" s="165" t="s">
        <v>52</v>
      </c>
      <c r="C33" s="168" t="s">
        <v>140</v>
      </c>
      <c r="D33" s="59"/>
      <c r="E33" s="50"/>
    </row>
    <row r="34" spans="1:5" s="45" customFormat="1">
      <c r="B34" s="165"/>
      <c r="C34" s="168" t="s">
        <v>141</v>
      </c>
      <c r="D34" s="59"/>
      <c r="E34" s="50"/>
    </row>
    <row r="35" spans="1:5" s="45" customFormat="1">
      <c r="B35" s="165"/>
      <c r="C35" s="168" t="s">
        <v>142</v>
      </c>
      <c r="D35" s="59"/>
      <c r="E35" s="50"/>
    </row>
    <row r="36" spans="1:5" s="45" customFormat="1">
      <c r="B36" s="165" t="s">
        <v>52</v>
      </c>
      <c r="C36" s="168" t="s">
        <v>143</v>
      </c>
      <c r="D36" s="59"/>
      <c r="E36" s="50"/>
    </row>
    <row r="37" spans="1:5" s="45" customFormat="1">
      <c r="B37" s="165"/>
      <c r="C37" s="168" t="s">
        <v>144</v>
      </c>
      <c r="D37" s="59"/>
      <c r="E37" s="50"/>
    </row>
    <row r="38" spans="1:5" s="45" customFormat="1">
      <c r="B38" s="165"/>
      <c r="C38" s="168" t="s">
        <v>145</v>
      </c>
      <c r="D38" s="59"/>
      <c r="E38" s="50"/>
    </row>
    <row r="39" spans="1:5" s="45" customFormat="1">
      <c r="B39" s="165" t="s">
        <v>52</v>
      </c>
      <c r="C39" s="168" t="s">
        <v>146</v>
      </c>
      <c r="D39" s="59"/>
      <c r="E39" s="50"/>
    </row>
    <row r="40" spans="1:5" s="45" customFormat="1">
      <c r="B40" s="165"/>
      <c r="C40" s="168" t="s">
        <v>147</v>
      </c>
      <c r="D40" s="59"/>
      <c r="E40" s="50"/>
    </row>
    <row r="41" spans="1:5" s="45" customFormat="1">
      <c r="B41" s="165"/>
      <c r="C41" s="168" t="s">
        <v>148</v>
      </c>
      <c r="D41" s="59"/>
      <c r="E41" s="50"/>
    </row>
    <row r="42" spans="1:5" s="45" customFormat="1">
      <c r="B42" s="165" t="s">
        <v>52</v>
      </c>
      <c r="C42" s="168" t="s">
        <v>149</v>
      </c>
      <c r="D42" s="59"/>
      <c r="E42" s="50"/>
    </row>
    <row r="43" spans="1:5" s="45" customFormat="1">
      <c r="B43" s="152"/>
      <c r="C43" s="153"/>
      <c r="D43" s="59"/>
      <c r="E43" s="50"/>
    </row>
    <row r="44" spans="1:5">
      <c r="A44" s="128"/>
    </row>
    <row r="45" spans="1:5">
      <c r="A45" s="128"/>
    </row>
    <row r="46" spans="1:5">
      <c r="A46" s="128"/>
    </row>
    <row r="47" spans="1:5">
      <c r="A47" s="128"/>
    </row>
    <row r="48" spans="1:5">
      <c r="A48" s="128"/>
    </row>
    <row r="49" spans="1:1">
      <c r="A49" s="12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pageSetUpPr fitToPage="1"/>
  </sheetPr>
  <dimension ref="A1:IU50"/>
  <sheetViews>
    <sheetView view="pageBreakPreview" zoomScaleNormal="100" zoomScaleSheetLayoutView="100" workbookViewId="0">
      <selection activeCell="H19" sqref="H6:H19"/>
    </sheetView>
  </sheetViews>
  <sheetFormatPr defaultColWidth="9.109375" defaultRowHeight="15.6"/>
  <cols>
    <col min="1" max="1" width="3.33203125" style="151" customWidth="1"/>
    <col min="2" max="2" width="4.33203125" style="103" customWidth="1"/>
    <col min="3" max="3" width="47.6640625" style="98" customWidth="1"/>
    <col min="4" max="4" width="13.6640625" style="91" customWidth="1"/>
    <col min="5" max="5" width="4.6640625" style="91" customWidth="1"/>
    <col min="6" max="6" width="6.6640625" style="91" customWidth="1"/>
    <col min="7" max="7" width="8.6640625" style="91" customWidth="1"/>
    <col min="8" max="9" width="10.6640625" style="91" customWidth="1"/>
    <col min="10" max="10" width="22.33203125" style="39" customWidth="1"/>
    <col min="11" max="16384" width="9.109375" style="91"/>
  </cols>
  <sheetData>
    <row r="1" spans="1:255">
      <c r="A1" s="99" t="s">
        <v>3</v>
      </c>
      <c r="B1" s="110"/>
      <c r="C1" s="467" t="s">
        <v>4</v>
      </c>
      <c r="D1" s="467"/>
      <c r="E1" s="467"/>
      <c r="F1" s="110" t="s">
        <v>5</v>
      </c>
      <c r="G1" s="110" t="s">
        <v>6</v>
      </c>
      <c r="H1" s="17" t="s">
        <v>8</v>
      </c>
      <c r="I1" s="34" t="s">
        <v>7</v>
      </c>
    </row>
    <row r="2" spans="1:255">
      <c r="A2" s="128"/>
    </row>
    <row r="3" spans="1:255" s="96" customFormat="1" ht="18.75" customHeight="1">
      <c r="A3" s="21">
        <v>2</v>
      </c>
      <c r="C3" s="365" t="s">
        <v>696</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56"/>
      <c r="E4" s="91"/>
      <c r="F4" s="91"/>
      <c r="G4" s="103"/>
    </row>
    <row r="5" spans="1:255" s="47" customFormat="1">
      <c r="A5" s="50"/>
      <c r="B5" s="19"/>
      <c r="C5" s="366" t="s">
        <v>697</v>
      </c>
      <c r="E5" s="91"/>
      <c r="F5" s="91"/>
      <c r="G5" s="103"/>
    </row>
    <row r="6" spans="1:255" s="47" customFormat="1">
      <c r="A6" s="88"/>
      <c r="B6" s="137"/>
      <c r="C6" s="371"/>
      <c r="D6" s="367"/>
      <c r="E6" s="45"/>
      <c r="F6" s="368"/>
      <c r="G6" s="369"/>
      <c r="H6" s="370"/>
      <c r="I6" s="370"/>
    </row>
    <row r="7" spans="1:255" s="47" customFormat="1">
      <c r="A7" s="59">
        <v>2</v>
      </c>
      <c r="B7" s="176" t="str">
        <f>IF(ISBLANK(C6),IF(ISBLANK(C7),5,CONCATENATE(COUNTA($B$4:B6)+1,".")))</f>
        <v>1.</v>
      </c>
      <c r="C7" s="366" t="s">
        <v>1121</v>
      </c>
      <c r="D7" s="367"/>
      <c r="E7" s="45"/>
      <c r="F7" s="372">
        <v>8</v>
      </c>
      <c r="G7" s="373" t="s">
        <v>0</v>
      </c>
      <c r="H7" s="370"/>
      <c r="I7" s="370">
        <f>F7*H7</f>
        <v>0</v>
      </c>
    </row>
    <row r="8" spans="1:255" s="47" customFormat="1">
      <c r="A8" s="88"/>
      <c r="B8" s="137"/>
      <c r="C8" s="371"/>
      <c r="D8" s="367"/>
      <c r="E8" s="45"/>
      <c r="F8" s="368"/>
      <c r="G8" s="369"/>
      <c r="H8" s="370"/>
      <c r="I8" s="370"/>
    </row>
    <row r="9" spans="1:255" s="47" customFormat="1">
      <c r="A9" s="88"/>
      <c r="B9" s="137"/>
      <c r="C9" s="371" t="s">
        <v>265</v>
      </c>
      <c r="D9" s="367"/>
      <c r="E9" s="45"/>
      <c r="F9" s="368"/>
      <c r="G9" s="369"/>
      <c r="H9" s="370"/>
      <c r="I9" s="370"/>
    </row>
    <row r="10" spans="1:255" s="47" customFormat="1">
      <c r="A10" s="88"/>
      <c r="B10" s="137"/>
      <c r="C10" s="374" t="s">
        <v>698</v>
      </c>
      <c r="D10" s="367"/>
      <c r="E10" s="45"/>
      <c r="F10" s="368"/>
      <c r="G10" s="369"/>
      <c r="H10" s="370"/>
      <c r="I10" s="370"/>
    </row>
    <row r="11" spans="1:255" s="47" customFormat="1">
      <c r="A11" s="88"/>
      <c r="B11" s="137"/>
      <c r="C11" s="371"/>
      <c r="D11" s="367"/>
      <c r="E11" s="45"/>
      <c r="F11" s="368"/>
      <c r="G11" s="369"/>
      <c r="H11" s="370"/>
      <c r="I11" s="370"/>
    </row>
    <row r="12" spans="1:255" s="47" customFormat="1">
      <c r="A12" s="88"/>
      <c r="B12" s="137"/>
      <c r="C12" s="118"/>
      <c r="D12" s="203"/>
      <c r="E12" s="111"/>
      <c r="F12" s="111"/>
      <c r="G12" s="262"/>
      <c r="H12" s="370"/>
      <c r="I12" s="370"/>
    </row>
    <row r="13" spans="1:255" s="47" customFormat="1">
      <c r="A13" s="88"/>
      <c r="B13" s="137"/>
      <c r="C13" s="119" t="s">
        <v>94</v>
      </c>
      <c r="D13" s="214"/>
      <c r="E13" s="111"/>
      <c r="F13" s="111"/>
      <c r="G13" s="262"/>
      <c r="H13" s="370"/>
      <c r="I13" s="370"/>
    </row>
    <row r="14" spans="1:255" s="47" customFormat="1">
      <c r="A14" s="88"/>
      <c r="B14" s="137"/>
      <c r="C14" s="119"/>
      <c r="D14" s="214"/>
      <c r="E14" s="111"/>
      <c r="F14" s="111"/>
      <c r="G14" s="262"/>
      <c r="H14" s="370"/>
      <c r="I14" s="370"/>
    </row>
    <row r="15" spans="1:255" s="47" customFormat="1" ht="62.4">
      <c r="A15" s="59">
        <v>2</v>
      </c>
      <c r="B15" s="176" t="str">
        <f>IF(ISBLANK(C14),IF(ISBLANK(C15),5,CONCATENATE(COUNTA($B$4:B14)+1,".")))</f>
        <v>2.</v>
      </c>
      <c r="C15" s="118" t="s">
        <v>699</v>
      </c>
      <c r="D15" s="203"/>
      <c r="E15" s="111"/>
      <c r="F15" s="368">
        <v>1</v>
      </c>
      <c r="G15" s="369" t="s">
        <v>1</v>
      </c>
      <c r="H15" s="375"/>
      <c r="I15" s="375">
        <f>+F15*H15</f>
        <v>0</v>
      </c>
    </row>
    <row r="16" spans="1:255" s="47" customFormat="1">
      <c r="A16" s="128"/>
      <c r="B16" s="376"/>
      <c r="C16" s="147"/>
      <c r="D16" s="372"/>
      <c r="E16" s="372"/>
      <c r="F16" s="377"/>
      <c r="G16" s="378"/>
      <c r="H16" s="379"/>
      <c r="I16" s="370"/>
    </row>
    <row r="17" spans="1:9" s="47" customFormat="1" ht="55.5" customHeight="1">
      <c r="A17" s="59">
        <v>2</v>
      </c>
      <c r="B17" s="59" t="str">
        <f>IF(ISBLANK(C16),IF(ISBLANK(C17),5,CONCATENATE(COUNTA($B$3:B15)+1,".")))</f>
        <v>3.</v>
      </c>
      <c r="C17" s="116" t="s">
        <v>170</v>
      </c>
      <c r="D17" s="372"/>
      <c r="E17" s="372"/>
      <c r="F17" s="372">
        <v>1</v>
      </c>
      <c r="G17" s="380" t="s">
        <v>1</v>
      </c>
      <c r="H17" s="370"/>
      <c r="I17" s="370">
        <f>F17*H17</f>
        <v>0</v>
      </c>
    </row>
    <row r="18" spans="1:9" s="47" customFormat="1">
      <c r="A18" s="88"/>
      <c r="B18" s="137"/>
      <c r="C18" s="118"/>
      <c r="D18" s="203"/>
      <c r="E18" s="111"/>
      <c r="F18" s="111"/>
      <c r="G18" s="262"/>
      <c r="H18" s="370"/>
      <c r="I18" s="370"/>
    </row>
    <row r="19" spans="1:9" s="47" customFormat="1">
      <c r="A19" s="59">
        <v>2</v>
      </c>
      <c r="B19" s="176" t="str">
        <f>IF(ISBLANK(C18),IF(ISBLANK(C19),5,CONCATENATE(COUNTA($B$4:B18)+1,".")))</f>
        <v>4.</v>
      </c>
      <c r="C19" s="50" t="s">
        <v>700</v>
      </c>
      <c r="D19" s="203"/>
      <c r="E19" s="111"/>
      <c r="F19" s="368">
        <v>1</v>
      </c>
      <c r="G19" s="369" t="s">
        <v>1</v>
      </c>
      <c r="H19" s="370"/>
      <c r="I19" s="370">
        <f>+F19*H19</f>
        <v>0</v>
      </c>
    </row>
    <row r="20" spans="1:9" s="47" customFormat="1">
      <c r="A20" s="50"/>
      <c r="B20" s="45"/>
      <c r="C20" s="114"/>
      <c r="D20" s="91"/>
      <c r="E20" s="45"/>
      <c r="F20" s="112"/>
      <c r="G20" s="152"/>
      <c r="H20" s="83"/>
      <c r="I20" s="83"/>
    </row>
    <row r="21" spans="1:9" s="47" customFormat="1">
      <c r="A21" s="50"/>
      <c r="B21" s="46"/>
      <c r="C21" s="154"/>
      <c r="D21" s="88"/>
      <c r="E21" s="88"/>
      <c r="F21" s="88"/>
      <c r="G21" s="88"/>
      <c r="H21" s="113"/>
      <c r="I21" s="130"/>
    </row>
    <row r="22" spans="1:9" s="47" customFormat="1">
      <c r="A22" s="159" t="s">
        <v>750</v>
      </c>
      <c r="B22" s="159" t="str">
        <f>IF(ISBLANK(C21),IF(ISBLANK(C22),5,CONCATENATE(COUNTA($B$3:B20)+1,".")))</f>
        <v>5.</v>
      </c>
      <c r="C22" s="162" t="s">
        <v>135</v>
      </c>
      <c r="D22" s="160"/>
      <c r="E22" s="160"/>
      <c r="F22" s="161">
        <v>5</v>
      </c>
      <c r="G22" s="160" t="s">
        <v>14</v>
      </c>
      <c r="H22" s="158"/>
      <c r="I22" s="158">
        <f>SUM(I3:I21)*F22/100</f>
        <v>0</v>
      </c>
    </row>
    <row r="23" spans="1:9" s="45" customFormat="1" ht="18">
      <c r="A23" s="101"/>
      <c r="B23" s="91"/>
      <c r="C23" s="139" t="str">
        <f>C3</f>
        <v>GASILNI APARATI</v>
      </c>
      <c r="D23" s="91"/>
      <c r="E23" s="40"/>
      <c r="F23" s="91"/>
      <c r="G23" s="40" t="s">
        <v>26</v>
      </c>
      <c r="H23" s="91"/>
      <c r="I23" s="84">
        <f>SUM(I3:I22)</f>
        <v>0</v>
      </c>
    </row>
    <row r="24" spans="1:9" s="45" customFormat="1" ht="18">
      <c r="A24" s="92"/>
      <c r="B24" s="91"/>
      <c r="D24" s="91"/>
      <c r="E24" s="91"/>
      <c r="F24" s="91"/>
      <c r="G24" s="40"/>
      <c r="H24" s="91"/>
      <c r="I24" s="102"/>
    </row>
    <row r="25" spans="1:9" s="45" customFormat="1" ht="18">
      <c r="A25" s="92"/>
      <c r="B25" s="91"/>
      <c r="C25" s="128" t="s">
        <v>23</v>
      </c>
      <c r="D25" s="91"/>
      <c r="E25" s="91"/>
      <c r="F25" s="91"/>
      <c r="G25" s="40"/>
      <c r="H25" s="91"/>
      <c r="I25" s="102"/>
    </row>
    <row r="26" spans="1:9" s="47" customFormat="1">
      <c r="A26" s="50"/>
      <c r="B26" s="19"/>
      <c r="C26" s="71" t="s">
        <v>22</v>
      </c>
      <c r="E26" s="91"/>
      <c r="F26" s="91"/>
      <c r="G26" s="91"/>
    </row>
    <row r="27" spans="1:9" s="45" customFormat="1">
      <c r="B27" s="163"/>
      <c r="C27" s="164"/>
      <c r="D27" s="59"/>
      <c r="E27" s="50"/>
    </row>
    <row r="28" spans="1:9" s="45" customFormat="1">
      <c r="B28" s="165"/>
      <c r="C28" s="166"/>
      <c r="D28" s="59"/>
      <c r="E28" s="50"/>
    </row>
    <row r="29" spans="1:9" s="45" customFormat="1">
      <c r="B29" s="165"/>
      <c r="C29" s="167" t="s">
        <v>136</v>
      </c>
      <c r="D29" s="59"/>
      <c r="E29" s="50"/>
    </row>
    <row r="30" spans="1:9" s="45" customFormat="1">
      <c r="B30" s="165"/>
      <c r="C30" s="166"/>
      <c r="D30" s="59"/>
      <c r="E30" s="50"/>
    </row>
    <row r="31" spans="1:9" s="45" customFormat="1">
      <c r="B31" s="165" t="s">
        <v>52</v>
      </c>
      <c r="C31" s="168" t="s">
        <v>137</v>
      </c>
      <c r="D31" s="59"/>
      <c r="E31" s="50"/>
    </row>
    <row r="32" spans="1:9" s="45" customFormat="1">
      <c r="B32" s="165"/>
      <c r="C32" s="168" t="s">
        <v>138</v>
      </c>
      <c r="D32" s="59"/>
      <c r="E32" s="50"/>
    </row>
    <row r="33" spans="1:5" s="45" customFormat="1">
      <c r="B33" s="165"/>
      <c r="C33" s="168" t="s">
        <v>139</v>
      </c>
      <c r="D33" s="59"/>
      <c r="E33" s="50"/>
    </row>
    <row r="34" spans="1:5" s="45" customFormat="1">
      <c r="B34" s="165" t="s">
        <v>52</v>
      </c>
      <c r="C34" s="168" t="s">
        <v>140</v>
      </c>
      <c r="D34" s="59"/>
      <c r="E34" s="50"/>
    </row>
    <row r="35" spans="1:5" s="45" customFormat="1">
      <c r="B35" s="165"/>
      <c r="C35" s="168" t="s">
        <v>141</v>
      </c>
      <c r="D35" s="59"/>
      <c r="E35" s="50"/>
    </row>
    <row r="36" spans="1:5" s="45" customFormat="1">
      <c r="B36" s="165"/>
      <c r="C36" s="168" t="s">
        <v>142</v>
      </c>
      <c r="D36" s="59"/>
      <c r="E36" s="50"/>
    </row>
    <row r="37" spans="1:5" s="45" customFormat="1">
      <c r="B37" s="165" t="s">
        <v>52</v>
      </c>
      <c r="C37" s="168" t="s">
        <v>143</v>
      </c>
      <c r="D37" s="59"/>
      <c r="E37" s="50"/>
    </row>
    <row r="38" spans="1:5" s="45" customFormat="1">
      <c r="B38" s="165"/>
      <c r="C38" s="168" t="s">
        <v>144</v>
      </c>
      <c r="D38" s="59"/>
      <c r="E38" s="50"/>
    </row>
    <row r="39" spans="1:5" s="45" customFormat="1">
      <c r="B39" s="165"/>
      <c r="C39" s="168" t="s">
        <v>145</v>
      </c>
      <c r="D39" s="59"/>
      <c r="E39" s="50"/>
    </row>
    <row r="40" spans="1:5" s="45" customFormat="1">
      <c r="B40" s="165" t="s">
        <v>52</v>
      </c>
      <c r="C40" s="168" t="s">
        <v>146</v>
      </c>
      <c r="D40" s="59"/>
      <c r="E40" s="50"/>
    </row>
    <row r="41" spans="1:5" s="45" customFormat="1">
      <c r="B41" s="165"/>
      <c r="C41" s="168" t="s">
        <v>147</v>
      </c>
      <c r="D41" s="59"/>
      <c r="E41" s="50"/>
    </row>
    <row r="42" spans="1:5" s="45" customFormat="1">
      <c r="B42" s="165"/>
      <c r="C42" s="168" t="s">
        <v>148</v>
      </c>
      <c r="D42" s="59"/>
      <c r="E42" s="50"/>
    </row>
    <row r="43" spans="1:5" s="45" customFormat="1">
      <c r="B43" s="165" t="s">
        <v>52</v>
      </c>
      <c r="C43" s="168" t="s">
        <v>149</v>
      </c>
      <c r="D43" s="59"/>
      <c r="E43" s="50"/>
    </row>
    <row r="44" spans="1:5" s="45" customFormat="1">
      <c r="B44" s="152"/>
      <c r="C44" s="153"/>
      <c r="D44" s="59"/>
      <c r="E44" s="50"/>
    </row>
    <row r="45" spans="1:5">
      <c r="A45" s="128"/>
    </row>
    <row r="46" spans="1:5">
      <c r="A46" s="128"/>
    </row>
    <row r="47" spans="1:5">
      <c r="A47" s="128"/>
    </row>
    <row r="48" spans="1:5">
      <c r="A48" s="128"/>
    </row>
    <row r="49" spans="1:1">
      <c r="A49" s="128"/>
    </row>
    <row r="50" spans="1:1">
      <c r="A50" s="12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0000"/>
    <pageSetUpPr fitToPage="1"/>
  </sheetPr>
  <dimension ref="A1:IU32"/>
  <sheetViews>
    <sheetView view="pageBreakPreview" zoomScaleNormal="100" zoomScaleSheetLayoutView="100" workbookViewId="0">
      <selection activeCell="C18" sqref="C18"/>
    </sheetView>
  </sheetViews>
  <sheetFormatPr defaultColWidth="9.109375" defaultRowHeight="15.6"/>
  <cols>
    <col min="1" max="1" width="3.33203125" style="151" customWidth="1"/>
    <col min="2" max="2" width="4.33203125" style="103" customWidth="1"/>
    <col min="3" max="3" width="47.6640625" style="98" customWidth="1"/>
    <col min="4" max="4" width="13.6640625" style="91" customWidth="1"/>
    <col min="5" max="5" width="4.6640625" style="91" customWidth="1"/>
    <col min="6" max="6" width="6.6640625" style="91" customWidth="1"/>
    <col min="7" max="7" width="8.6640625" style="91" customWidth="1"/>
    <col min="8" max="9" width="10.6640625" style="91" customWidth="1"/>
    <col min="10" max="10" width="22.33203125" style="39" customWidth="1"/>
    <col min="11" max="16384" width="9.109375" style="91"/>
  </cols>
  <sheetData>
    <row r="1" spans="1:255">
      <c r="A1" s="99" t="s">
        <v>3</v>
      </c>
      <c r="B1" s="110"/>
      <c r="C1" s="467" t="s">
        <v>4</v>
      </c>
      <c r="D1" s="467"/>
      <c r="E1" s="467"/>
      <c r="F1" s="110" t="s">
        <v>5</v>
      </c>
      <c r="G1" s="110" t="s">
        <v>6</v>
      </c>
      <c r="H1" s="17" t="s">
        <v>8</v>
      </c>
      <c r="I1" s="34" t="s">
        <v>7</v>
      </c>
    </row>
    <row r="2" spans="1:255">
      <c r="A2" s="128"/>
    </row>
    <row r="3" spans="1:255" s="96" customFormat="1" ht="18.75" customHeight="1">
      <c r="A3" s="21">
        <v>3</v>
      </c>
      <c r="C3" s="70" t="s">
        <v>675</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56"/>
      <c r="E4" s="91"/>
      <c r="F4" s="91"/>
      <c r="G4" s="103"/>
    </row>
    <row r="5" spans="1:255" s="47" customFormat="1" ht="62.4">
      <c r="A5" s="59">
        <v>3</v>
      </c>
      <c r="B5" s="59" t="str">
        <f>IF(ISBLANK(C4),IF(ISBLANK(C5),5,CONCATENATE(COUNTA($B$4:B4)+1,".")))</f>
        <v>1.</v>
      </c>
      <c r="C5" s="180" t="s">
        <v>676</v>
      </c>
      <c r="E5" s="91"/>
      <c r="F5" s="112">
        <v>10</v>
      </c>
      <c r="G5" s="223" t="s">
        <v>677</v>
      </c>
      <c r="H5" s="211"/>
      <c r="I5" s="211">
        <f t="shared" ref="I5" si="0">H5*F5</f>
        <v>0</v>
      </c>
    </row>
    <row r="6" spans="1:255" s="47" customFormat="1" ht="31.2">
      <c r="A6" s="50"/>
      <c r="B6" s="19"/>
      <c r="C6" s="180" t="s">
        <v>679</v>
      </c>
      <c r="E6" s="91"/>
      <c r="F6" s="91"/>
      <c r="G6" s="103"/>
    </row>
    <row r="7" spans="1:255" s="47" customFormat="1">
      <c r="A7" s="50"/>
      <c r="B7" s="45"/>
      <c r="C7" s="133"/>
      <c r="D7" s="45"/>
      <c r="E7" s="45"/>
      <c r="F7" s="45"/>
      <c r="G7" s="88"/>
      <c r="H7" s="45"/>
      <c r="I7" s="45"/>
    </row>
    <row r="8" spans="1:255" s="47" customFormat="1">
      <c r="A8" s="59">
        <v>3</v>
      </c>
      <c r="B8" s="59" t="str">
        <f>IF(ISBLANK(C7),IF(ISBLANK(C8),5,CONCATENATE(COUNTA($B$4:B7)+1,".")))</f>
        <v>2.</v>
      </c>
      <c r="C8" s="180" t="s">
        <v>678</v>
      </c>
      <c r="E8" s="91"/>
      <c r="F8" s="112">
        <v>1</v>
      </c>
      <c r="G8" s="223" t="s">
        <v>1</v>
      </c>
      <c r="H8" s="211"/>
      <c r="I8" s="211">
        <f t="shared" ref="I8" si="1">H8*F8</f>
        <v>0</v>
      </c>
    </row>
    <row r="9" spans="1:255" s="47" customFormat="1" ht="46.8">
      <c r="A9" s="59"/>
      <c r="B9" s="59"/>
      <c r="C9" s="180" t="s">
        <v>680</v>
      </c>
      <c r="E9" s="91"/>
      <c r="F9" s="112"/>
      <c r="G9" s="223"/>
      <c r="H9" s="211"/>
      <c r="I9" s="211"/>
    </row>
    <row r="10" spans="1:255" s="47" customFormat="1">
      <c r="A10" s="159"/>
      <c r="B10" s="159"/>
      <c r="C10" s="162"/>
      <c r="D10" s="160"/>
      <c r="E10" s="160"/>
      <c r="F10" s="161"/>
      <c r="G10" s="160"/>
      <c r="H10" s="158"/>
      <c r="I10" s="158"/>
    </row>
    <row r="11" spans="1:255" s="45" customFormat="1" ht="18">
      <c r="A11" s="101"/>
      <c r="B11" s="91"/>
      <c r="C11" s="139" t="str">
        <f>C3</f>
        <v>Dokumentacija, nadzor</v>
      </c>
      <c r="D11" s="91"/>
      <c r="E11" s="40"/>
      <c r="F11" s="91"/>
      <c r="G11" s="40" t="s">
        <v>26</v>
      </c>
      <c r="H11" s="91"/>
      <c r="I11" s="84">
        <f>SUM(I3:I10)</f>
        <v>0</v>
      </c>
    </row>
    <row r="12" spans="1:255" s="45" customFormat="1" ht="18">
      <c r="A12" s="92"/>
      <c r="B12" s="91"/>
      <c r="D12" s="91"/>
      <c r="E12" s="91"/>
      <c r="F12" s="91"/>
      <c r="G12" s="40"/>
      <c r="H12" s="91"/>
      <c r="I12" s="102"/>
    </row>
    <row r="13" spans="1:255" s="45" customFormat="1">
      <c r="B13" s="165"/>
      <c r="C13" s="168"/>
      <c r="D13" s="59"/>
      <c r="E13" s="50"/>
    </row>
    <row r="14" spans="1:255" s="45" customFormat="1">
      <c r="B14" s="165"/>
      <c r="C14" s="168"/>
      <c r="D14" s="59"/>
      <c r="E14" s="50"/>
    </row>
    <row r="15" spans="1:255" s="45" customFormat="1">
      <c r="B15" s="165"/>
      <c r="C15" s="168"/>
      <c r="D15" s="59"/>
      <c r="E15" s="50"/>
    </row>
    <row r="16" spans="1:255" s="45" customFormat="1">
      <c r="B16" s="165"/>
      <c r="C16" s="168"/>
      <c r="D16" s="59"/>
      <c r="E16" s="50"/>
    </row>
    <row r="17" spans="1:255" s="45" customFormat="1">
      <c r="B17" s="165"/>
      <c r="C17" s="168"/>
      <c r="D17" s="59"/>
      <c r="E17" s="50"/>
    </row>
    <row r="18" spans="1:255" s="45" customFormat="1">
      <c r="B18" s="165"/>
      <c r="C18" s="168"/>
      <c r="D18" s="59"/>
      <c r="E18" s="50"/>
    </row>
    <row r="19" spans="1:255" s="45" customFormat="1">
      <c r="B19" s="165"/>
      <c r="C19" s="168"/>
      <c r="D19" s="59"/>
      <c r="E19" s="50"/>
    </row>
    <row r="20" spans="1:255" s="45" customFormat="1">
      <c r="B20" s="165"/>
      <c r="C20" s="168"/>
      <c r="D20" s="59"/>
      <c r="E20" s="50"/>
    </row>
    <row r="21" spans="1:255" s="45" customFormat="1">
      <c r="B21" s="165"/>
      <c r="C21" s="168"/>
      <c r="D21" s="59"/>
      <c r="E21" s="50"/>
    </row>
    <row r="22" spans="1:255" s="45" customFormat="1">
      <c r="B22" s="165"/>
      <c r="C22" s="168"/>
      <c r="D22" s="59"/>
      <c r="E22" s="50"/>
    </row>
    <row r="23" spans="1:255" s="45" customFormat="1">
      <c r="B23" s="165"/>
      <c r="C23" s="168"/>
      <c r="D23" s="59"/>
      <c r="E23" s="50"/>
    </row>
    <row r="24" spans="1:255" s="45" customFormat="1">
      <c r="B24" s="165"/>
      <c r="C24" s="168"/>
      <c r="D24" s="59"/>
      <c r="E24" s="50"/>
    </row>
    <row r="25" spans="1:255" s="45" customFormat="1">
      <c r="B25" s="165"/>
      <c r="C25" s="168"/>
      <c r="D25" s="59"/>
      <c r="E25" s="50"/>
    </row>
    <row r="26" spans="1:255" s="45" customFormat="1">
      <c r="B26" s="152"/>
      <c r="C26" s="153"/>
      <c r="D26" s="59"/>
      <c r="E26" s="50"/>
    </row>
    <row r="27" spans="1:255">
      <c r="A27" s="128"/>
    </row>
    <row r="28" spans="1:255">
      <c r="A28" s="128"/>
    </row>
    <row r="29" spans="1:255">
      <c r="A29" s="128"/>
    </row>
    <row r="30" spans="1:255" s="103" customFormat="1">
      <c r="A30" s="128"/>
      <c r="C30" s="98"/>
      <c r="D30" s="91"/>
      <c r="E30" s="91"/>
      <c r="F30" s="91"/>
      <c r="G30" s="91"/>
      <c r="H30" s="91"/>
      <c r="I30" s="91"/>
      <c r="J30" s="39"/>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c r="FN30" s="91"/>
      <c r="FO30" s="91"/>
      <c r="FP30" s="91"/>
      <c r="FQ30" s="91"/>
      <c r="FR30" s="91"/>
      <c r="FS30" s="91"/>
      <c r="FT30" s="91"/>
      <c r="FU30" s="91"/>
      <c r="FV30" s="91"/>
      <c r="FW30" s="91"/>
      <c r="FX30" s="91"/>
      <c r="FY30" s="91"/>
      <c r="FZ30" s="91"/>
      <c r="GA30" s="91"/>
      <c r="GB30" s="91"/>
      <c r="GC30" s="91"/>
      <c r="GD30" s="91"/>
      <c r="GE30" s="91"/>
      <c r="GF30" s="91"/>
      <c r="GG30" s="91"/>
      <c r="GH30" s="91"/>
      <c r="GI30" s="91"/>
      <c r="GJ30" s="91"/>
      <c r="GK30" s="91"/>
      <c r="GL30" s="91"/>
      <c r="GM30" s="91"/>
      <c r="GN30" s="91"/>
      <c r="GO30" s="91"/>
      <c r="GP30" s="91"/>
      <c r="GQ30" s="91"/>
      <c r="GR30" s="91"/>
      <c r="GS30" s="91"/>
      <c r="GT30" s="91"/>
      <c r="GU30" s="91"/>
      <c r="GV30" s="91"/>
      <c r="GW30" s="91"/>
      <c r="GX30" s="91"/>
      <c r="GY30" s="91"/>
      <c r="GZ30" s="91"/>
      <c r="HA30" s="91"/>
      <c r="HB30" s="91"/>
      <c r="HC30" s="91"/>
      <c r="HD30" s="91"/>
      <c r="HE30" s="91"/>
      <c r="HF30" s="91"/>
      <c r="HG30" s="91"/>
      <c r="HH30" s="91"/>
      <c r="HI30" s="91"/>
      <c r="HJ30" s="91"/>
      <c r="HK30" s="91"/>
      <c r="HL30" s="91"/>
      <c r="HM30" s="91"/>
      <c r="HN30" s="91"/>
      <c r="HO30" s="91"/>
      <c r="HP30" s="91"/>
      <c r="HQ30" s="91"/>
      <c r="HR30" s="91"/>
      <c r="HS30" s="91"/>
      <c r="HT30" s="91"/>
      <c r="HU30" s="91"/>
      <c r="HV30" s="91"/>
      <c r="HW30" s="91"/>
      <c r="HX30" s="91"/>
      <c r="HY30" s="91"/>
      <c r="HZ30" s="91"/>
      <c r="IA30" s="91"/>
      <c r="IB30" s="91"/>
      <c r="IC30" s="91"/>
      <c r="ID30" s="91"/>
      <c r="IE30" s="91"/>
      <c r="IF30" s="91"/>
      <c r="IG30" s="91"/>
      <c r="IH30" s="91"/>
      <c r="II30" s="91"/>
      <c r="IJ30" s="91"/>
      <c r="IK30" s="91"/>
      <c r="IL30" s="91"/>
      <c r="IM30" s="91"/>
      <c r="IN30" s="91"/>
      <c r="IO30" s="91"/>
      <c r="IP30" s="91"/>
      <c r="IQ30" s="91"/>
      <c r="IR30" s="91"/>
      <c r="IS30" s="91"/>
      <c r="IT30" s="91"/>
      <c r="IU30" s="91"/>
    </row>
    <row r="31" spans="1:255" s="103" customFormat="1">
      <c r="A31" s="128"/>
      <c r="C31" s="98"/>
      <c r="D31" s="91"/>
      <c r="E31" s="91"/>
      <c r="F31" s="91"/>
      <c r="G31" s="91"/>
      <c r="H31" s="91"/>
      <c r="I31" s="91"/>
      <c r="J31" s="39"/>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row>
    <row r="32" spans="1:255" s="103" customFormat="1">
      <c r="A32" s="128"/>
      <c r="C32" s="98"/>
      <c r="D32" s="91"/>
      <c r="E32" s="91"/>
      <c r="F32" s="91"/>
      <c r="G32" s="91"/>
      <c r="H32" s="91"/>
      <c r="I32" s="91"/>
      <c r="J32" s="39"/>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91"/>
      <c r="HQ32" s="91"/>
      <c r="HR32" s="91"/>
      <c r="HS32" s="91"/>
      <c r="HT32" s="91"/>
      <c r="HU32" s="91"/>
      <c r="HV32" s="91"/>
      <c r="HW32" s="91"/>
      <c r="HX32" s="91"/>
      <c r="HY32" s="91"/>
      <c r="HZ32" s="91"/>
      <c r="IA32" s="91"/>
      <c r="IB32" s="91"/>
      <c r="IC32" s="91"/>
      <c r="ID32" s="91"/>
      <c r="IE32" s="91"/>
      <c r="IF32" s="91"/>
      <c r="IG32" s="91"/>
      <c r="IH32" s="91"/>
      <c r="II32" s="91"/>
      <c r="IJ32" s="91"/>
      <c r="IK32" s="91"/>
      <c r="IL32" s="91"/>
      <c r="IM32" s="91"/>
      <c r="IN32" s="91"/>
      <c r="IO32" s="91"/>
      <c r="IP32" s="91"/>
      <c r="IQ32" s="91"/>
      <c r="IR32" s="91"/>
      <c r="IS32" s="91"/>
      <c r="IT32" s="91"/>
      <c r="IU32" s="91"/>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53"/>
  <sheetViews>
    <sheetView view="pageBreakPreview" zoomScale="120" zoomScaleNormal="100" zoomScaleSheetLayoutView="120" workbookViewId="0">
      <selection activeCell="B15" sqref="B15"/>
    </sheetView>
  </sheetViews>
  <sheetFormatPr defaultColWidth="9.109375" defaultRowHeight="15.6"/>
  <cols>
    <col min="1" max="1" width="4.109375" style="65" bestFit="1" customWidth="1"/>
    <col min="2" max="2" width="80.6640625" style="64" customWidth="1"/>
    <col min="3" max="16384" width="9.109375" style="63"/>
  </cols>
  <sheetData>
    <row r="1" spans="2:2" s="63" customFormat="1">
      <c r="B1" s="62" t="s">
        <v>32</v>
      </c>
    </row>
    <row r="2" spans="2:2" s="63" customFormat="1">
      <c r="B2" s="62"/>
    </row>
    <row r="3" spans="2:2" s="63" customFormat="1" ht="31.2">
      <c r="B3" s="64" t="s">
        <v>33</v>
      </c>
    </row>
    <row r="4" spans="2:2" s="63" customFormat="1" ht="62.4">
      <c r="B4" s="64" t="s">
        <v>34</v>
      </c>
    </row>
    <row r="5" spans="2:2" s="63" customFormat="1" ht="46.8">
      <c r="B5" s="64" t="s">
        <v>35</v>
      </c>
    </row>
    <row r="6" spans="2:2" s="63" customFormat="1" ht="62.4">
      <c r="B6" s="64" t="s">
        <v>36</v>
      </c>
    </row>
    <row r="7" spans="2:2" s="63" customFormat="1" ht="31.2">
      <c r="B7" s="64" t="s">
        <v>37</v>
      </c>
    </row>
    <row r="8" spans="2:2" s="63" customFormat="1" ht="46.8">
      <c r="B8" s="64" t="s">
        <v>38</v>
      </c>
    </row>
    <row r="9" spans="2:2" s="63" customFormat="1" ht="46.8">
      <c r="B9" s="64" t="s">
        <v>39</v>
      </c>
    </row>
    <row r="10" spans="2:2" s="63" customFormat="1" ht="31.2">
      <c r="B10" s="64" t="s">
        <v>40</v>
      </c>
    </row>
    <row r="11" spans="2:2" s="63" customFormat="1" ht="31.2">
      <c r="B11" s="64" t="s">
        <v>41</v>
      </c>
    </row>
    <row r="12" spans="2:2" s="63" customFormat="1" ht="46.8">
      <c r="B12" s="64" t="s">
        <v>42</v>
      </c>
    </row>
    <row r="13" spans="2:2" s="63" customFormat="1" ht="46.8">
      <c r="B13" s="64" t="s">
        <v>43</v>
      </c>
    </row>
    <row r="14" spans="2:2" s="63" customFormat="1" ht="62.4">
      <c r="B14" s="64" t="s">
        <v>44</v>
      </c>
    </row>
    <row r="15" spans="2:2" s="63" customFormat="1" ht="93.6">
      <c r="B15" s="64" t="s">
        <v>45</v>
      </c>
    </row>
    <row r="16" spans="2:2" s="63" customFormat="1" ht="109.2">
      <c r="B16" s="64" t="s">
        <v>46</v>
      </c>
    </row>
    <row r="17" spans="1:2" ht="140.4">
      <c r="B17" s="64" t="s">
        <v>47</v>
      </c>
    </row>
    <row r="18" spans="1:2" ht="62.4">
      <c r="B18" s="64" t="s">
        <v>48</v>
      </c>
    </row>
    <row r="19" spans="1:2" ht="62.4">
      <c r="B19" s="64" t="s">
        <v>49</v>
      </c>
    </row>
    <row r="20" spans="1:2" ht="156">
      <c r="B20" s="64" t="s">
        <v>50</v>
      </c>
    </row>
    <row r="21" spans="1:2" ht="31.2">
      <c r="B21" s="66" t="s">
        <v>51</v>
      </c>
    </row>
    <row r="22" spans="1:2">
      <c r="B22" s="62"/>
    </row>
    <row r="23" spans="1:2">
      <c r="A23" s="65" t="s">
        <v>52</v>
      </c>
      <c r="B23" s="64" t="s">
        <v>53</v>
      </c>
    </row>
    <row r="24" spans="1:2">
      <c r="A24" s="65" t="s">
        <v>52</v>
      </c>
      <c r="B24" s="64" t="s">
        <v>54</v>
      </c>
    </row>
    <row r="25" spans="1:2">
      <c r="A25" s="65" t="s">
        <v>52</v>
      </c>
      <c r="B25" s="64" t="s">
        <v>55</v>
      </c>
    </row>
    <row r="26" spans="1:2">
      <c r="A26" s="65" t="s">
        <v>52</v>
      </c>
      <c r="B26" s="64" t="s">
        <v>56</v>
      </c>
    </row>
    <row r="27" spans="1:2" ht="31.2">
      <c r="A27" s="65" t="s">
        <v>52</v>
      </c>
      <c r="B27" s="64" t="s">
        <v>57</v>
      </c>
    </row>
    <row r="28" spans="1:2">
      <c r="A28" s="65" t="s">
        <v>52</v>
      </c>
      <c r="B28" s="64" t="s">
        <v>58</v>
      </c>
    </row>
    <row r="29" spans="1:2" ht="31.2">
      <c r="A29" s="65" t="s">
        <v>52</v>
      </c>
      <c r="B29" s="64" t="s">
        <v>59</v>
      </c>
    </row>
    <row r="30" spans="1:2">
      <c r="A30" s="65" t="s">
        <v>52</v>
      </c>
      <c r="B30" s="64" t="s">
        <v>60</v>
      </c>
    </row>
    <row r="31" spans="1:2">
      <c r="A31" s="65" t="s">
        <v>52</v>
      </c>
      <c r="B31" s="64" t="s">
        <v>61</v>
      </c>
    </row>
    <row r="32" spans="1:2" ht="62.4">
      <c r="A32" s="65" t="s">
        <v>52</v>
      </c>
      <c r="B32" s="64" t="s">
        <v>62</v>
      </c>
    </row>
    <row r="33" spans="1:3">
      <c r="A33" s="65" t="s">
        <v>52</v>
      </c>
      <c r="B33" s="64" t="s">
        <v>63</v>
      </c>
    </row>
    <row r="34" spans="1:3">
      <c r="A34" s="65" t="s">
        <v>52</v>
      </c>
      <c r="B34" s="64" t="s">
        <v>64</v>
      </c>
    </row>
    <row r="35" spans="1:3">
      <c r="A35" s="65" t="s">
        <v>52</v>
      </c>
      <c r="B35" s="64" t="s">
        <v>65</v>
      </c>
    </row>
    <row r="36" spans="1:3" ht="46.8">
      <c r="A36" s="65" t="s">
        <v>52</v>
      </c>
      <c r="B36" s="64" t="s">
        <v>66</v>
      </c>
    </row>
    <row r="37" spans="1:3">
      <c r="A37" s="65" t="s">
        <v>52</v>
      </c>
      <c r="B37" s="64" t="s">
        <v>67</v>
      </c>
    </row>
    <row r="38" spans="1:3">
      <c r="A38" s="65" t="s">
        <v>52</v>
      </c>
      <c r="B38" s="64" t="s">
        <v>68</v>
      </c>
    </row>
    <row r="39" spans="1:3">
      <c r="A39" s="65" t="s">
        <v>52</v>
      </c>
      <c r="B39" s="64" t="s">
        <v>69</v>
      </c>
    </row>
    <row r="40" spans="1:3">
      <c r="A40" s="65" t="s">
        <v>52</v>
      </c>
      <c r="B40" s="64" t="s">
        <v>70</v>
      </c>
    </row>
    <row r="41" spans="1:3">
      <c r="A41" s="65" t="s">
        <v>52</v>
      </c>
      <c r="B41" s="64" t="s">
        <v>71</v>
      </c>
    </row>
    <row r="42" spans="1:3">
      <c r="A42" s="65" t="s">
        <v>52</v>
      </c>
      <c r="B42" s="64" t="s">
        <v>72</v>
      </c>
    </row>
    <row r="43" spans="1:3" ht="31.2">
      <c r="A43" s="65" t="s">
        <v>52</v>
      </c>
      <c r="B43" s="64" t="s">
        <v>73</v>
      </c>
    </row>
    <row r="44" spans="1:3">
      <c r="A44" s="65" t="s">
        <v>52</v>
      </c>
      <c r="B44" s="64" t="s">
        <v>74</v>
      </c>
    </row>
    <row r="45" spans="1:3" ht="31.2">
      <c r="A45" s="65" t="s">
        <v>52</v>
      </c>
      <c r="B45" s="64" t="s">
        <v>75</v>
      </c>
    </row>
    <row r="46" spans="1:3" ht="46.8">
      <c r="A46" s="65" t="s">
        <v>52</v>
      </c>
      <c r="B46" s="64" t="s">
        <v>76</v>
      </c>
    </row>
    <row r="47" spans="1:3" ht="46.8">
      <c r="A47" s="65" t="s">
        <v>52</v>
      </c>
      <c r="B47" s="64" t="s">
        <v>77</v>
      </c>
    </row>
    <row r="48" spans="1:3" s="69" customFormat="1" ht="31.2">
      <c r="A48" s="67" t="s">
        <v>52</v>
      </c>
      <c r="B48" s="64" t="s">
        <v>78</v>
      </c>
      <c r="C48" s="68"/>
    </row>
    <row r="49" spans="1:3" s="69" customFormat="1" ht="31.2">
      <c r="A49" s="67" t="s">
        <v>52</v>
      </c>
      <c r="B49" s="64" t="s">
        <v>79</v>
      </c>
      <c r="C49" s="68"/>
    </row>
    <row r="50" spans="1:3" s="69" customFormat="1" ht="31.2">
      <c r="A50" s="67" t="s">
        <v>52</v>
      </c>
      <c r="B50" s="64" t="s">
        <v>80</v>
      </c>
      <c r="C50" s="68"/>
    </row>
    <row r="51" spans="1:3" s="69" customFormat="1" ht="31.2">
      <c r="A51" s="67" t="s">
        <v>52</v>
      </c>
      <c r="B51" s="64" t="s">
        <v>81</v>
      </c>
      <c r="C51" s="68"/>
    </row>
    <row r="52" spans="1:3">
      <c r="A52" s="65" t="s">
        <v>52</v>
      </c>
      <c r="B52" s="64" t="s">
        <v>82</v>
      </c>
    </row>
    <row r="53" spans="1:3">
      <c r="A53" s="65" t="s">
        <v>52</v>
      </c>
      <c r="B53" s="64" t="s">
        <v>85</v>
      </c>
    </row>
  </sheetData>
  <pageMargins left="0.70866141732283472" right="0.70866141732283472" top="0.74803149606299213" bottom="0.74803149606299213" header="0.31496062992125984" footer="0.31496062992125984"/>
  <pageSetup paperSize="9" fitToHeight="50" orientation="portrait" r:id="rId1"/>
  <headerFooter>
    <oddFooter>&amp;C&amp;A&amp;R&amp;P/&amp;N</oddFooter>
  </headerFooter>
  <rowBreaks count="1" manualBreakCount="1">
    <brk id="20"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40</vt:i4>
      </vt:variant>
    </vt:vector>
  </HeadingPairs>
  <TitlesOfParts>
    <vt:vector size="61" baseType="lpstr">
      <vt:lpstr>REKAPITULACIJA</vt:lpstr>
      <vt:lpstr>N1_VO-KA</vt:lpstr>
      <vt:lpstr>N2_OGREVANJE</vt:lpstr>
      <vt:lpstr>N3_VRF sistem</vt:lpstr>
      <vt:lpstr>N4_Prezračevanje</vt:lpstr>
      <vt:lpstr>N5_Demontaža</vt:lpstr>
      <vt:lpstr>O1_VO-KA</vt:lpstr>
      <vt:lpstr>O2_OGREVANJE</vt:lpstr>
      <vt:lpstr>O3_VRF sistem</vt:lpstr>
      <vt:lpstr>O4_Prezračevanje</vt:lpstr>
      <vt:lpstr>O5_Demontaža</vt:lpstr>
      <vt:lpstr>P1_VO-KA</vt:lpstr>
      <vt:lpstr>P2 OGREVANJE</vt:lpstr>
      <vt:lpstr>P3_Pohlajevanje</vt:lpstr>
      <vt:lpstr>P4_Prezračevanje</vt:lpstr>
      <vt:lpstr>P5_Tehnični plin - kisik</vt:lpstr>
      <vt:lpstr>P6_Demontaža</vt:lpstr>
      <vt:lpstr>1_POŽARNO TESNENJE</vt:lpstr>
      <vt:lpstr>2_GASILNI APARATI</vt:lpstr>
      <vt:lpstr>3_DOKUMENTACIJA</vt:lpstr>
      <vt:lpstr>4 SPLOŠNO</vt:lpstr>
      <vt:lpstr>'1_POŽARNO TESNENJE'!Področje_tiskanja</vt:lpstr>
      <vt:lpstr>'2_GASILNI APARATI'!Področje_tiskanja</vt:lpstr>
      <vt:lpstr>'3_DOKUMENTACIJA'!Področje_tiskanja</vt:lpstr>
      <vt:lpstr>'4 SPLOŠNO'!Področje_tiskanja</vt:lpstr>
      <vt:lpstr>'N1_VO-KA'!Področje_tiskanja</vt:lpstr>
      <vt:lpstr>N2_OGREVANJE!Področje_tiskanja</vt:lpstr>
      <vt:lpstr>'N3_VRF sistem'!Področje_tiskanja</vt:lpstr>
      <vt:lpstr>N4_Prezračevanje!Področje_tiskanja</vt:lpstr>
      <vt:lpstr>N5_Demontaža!Področje_tiskanja</vt:lpstr>
      <vt:lpstr>'O1_VO-KA'!Področje_tiskanja</vt:lpstr>
      <vt:lpstr>O2_OGREVANJE!Področje_tiskanja</vt:lpstr>
      <vt:lpstr>'O3_VRF sistem'!Področje_tiskanja</vt:lpstr>
      <vt:lpstr>O4_Prezračevanje!Področje_tiskanja</vt:lpstr>
      <vt:lpstr>O5_Demontaža!Področje_tiskanja</vt:lpstr>
      <vt:lpstr>'P1_VO-KA'!Področje_tiskanja</vt:lpstr>
      <vt:lpstr>'P2 OGREVANJE'!Področje_tiskanja</vt:lpstr>
      <vt:lpstr>P3_Pohlajevanje!Področje_tiskanja</vt:lpstr>
      <vt:lpstr>P4_Prezračevanje!Področje_tiskanja</vt:lpstr>
      <vt:lpstr>'P5_Tehnični plin - kisik'!Področje_tiskanja</vt:lpstr>
      <vt:lpstr>P6_Demontaža!Področje_tiskanja</vt:lpstr>
      <vt:lpstr>REKAPITULACIJA!Področje_tiskanja</vt:lpstr>
      <vt:lpstr>'1_POŽARNO TESNENJE'!Tiskanje_naslovov</vt:lpstr>
      <vt:lpstr>'2_GASILNI APARATI'!Tiskanje_naslovov</vt:lpstr>
      <vt:lpstr>'3_DOKUMENTACIJA'!Tiskanje_naslovov</vt:lpstr>
      <vt:lpstr>'N1_VO-KA'!Tiskanje_naslovov</vt:lpstr>
      <vt:lpstr>N2_OGREVANJE!Tiskanje_naslovov</vt:lpstr>
      <vt:lpstr>'N3_VRF sistem'!Tiskanje_naslovov</vt:lpstr>
      <vt:lpstr>N4_Prezračevanje!Tiskanje_naslovov</vt:lpstr>
      <vt:lpstr>N5_Demontaža!Tiskanje_naslovov</vt:lpstr>
      <vt:lpstr>'O1_VO-KA'!Tiskanje_naslovov</vt:lpstr>
      <vt:lpstr>O2_OGREVANJE!Tiskanje_naslovov</vt:lpstr>
      <vt:lpstr>'O3_VRF sistem'!Tiskanje_naslovov</vt:lpstr>
      <vt:lpstr>O4_Prezračevanje!Tiskanje_naslovov</vt:lpstr>
      <vt:lpstr>O5_Demontaža!Tiskanje_naslovov</vt:lpstr>
      <vt:lpstr>'P1_VO-KA'!Tiskanje_naslovov</vt:lpstr>
      <vt:lpstr>'P2 OGREVANJE'!Tiskanje_naslovov</vt:lpstr>
      <vt:lpstr>P3_Pohlajevanje!Tiskanje_naslovov</vt:lpstr>
      <vt:lpstr>P4_Prezračevanje!Tiskanje_naslovov</vt:lpstr>
      <vt:lpstr>'P5_Tehnični plin - kisik'!Tiskanje_naslovov</vt:lpstr>
      <vt:lpstr>P6_Demontaža!Tiskanje_naslovov</vt:lpstr>
    </vt:vector>
  </TitlesOfParts>
  <Company>Smati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Smati</dc:creator>
  <cp:lastModifiedBy>Andrej Sešlar</cp:lastModifiedBy>
  <cp:lastPrinted>2026-02-18T08:12:35Z</cp:lastPrinted>
  <dcterms:created xsi:type="dcterms:W3CDTF">2009-01-09T13:01:44Z</dcterms:created>
  <dcterms:modified xsi:type="dcterms:W3CDTF">2026-02-18T08:17:28Z</dcterms:modified>
</cp:coreProperties>
</file>